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2FF7F6E-D0C2-48BF-BFB4-7B29E544B37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581" i="1" l="1"/>
  <c r="AM581" i="1" s="1"/>
  <c r="AL533" i="1"/>
  <c r="AM533" i="1" s="1"/>
  <c r="AL461" i="1"/>
  <c r="AM461" i="1" s="1"/>
  <c r="AL456" i="1"/>
  <c r="AM456" i="1" s="1"/>
  <c r="AL453" i="1"/>
  <c r="AM453" i="1" s="1"/>
  <c r="AL452" i="1"/>
  <c r="AL450" i="1"/>
  <c r="AM450" i="1" s="1"/>
  <c r="AB3" i="1"/>
  <c r="AA3" i="1"/>
  <c r="AE3" i="1"/>
  <c r="Z3" i="1"/>
  <c r="W530" i="1"/>
  <c r="X530" i="1" s="1"/>
  <c r="W508" i="1"/>
  <c r="X508" i="1" s="1"/>
  <c r="W504" i="1"/>
  <c r="X504" i="1" s="1"/>
  <c r="W503" i="1"/>
  <c r="X503" i="1" s="1"/>
  <c r="W477" i="1"/>
  <c r="X477" i="1" s="1"/>
  <c r="W461" i="1"/>
  <c r="X461" i="1" s="1"/>
  <c r="W459" i="1"/>
  <c r="X459" i="1" s="1"/>
  <c r="W457" i="1"/>
  <c r="X457" i="1" s="1"/>
  <c r="P3" i="1"/>
  <c r="N3" i="1"/>
  <c r="K3" i="1"/>
  <c r="O3" i="1"/>
  <c r="M3" i="1"/>
  <c r="L3" i="1"/>
  <c r="AL616" i="1"/>
  <c r="AM616" i="1" s="1"/>
  <c r="AL572" i="1"/>
  <c r="AL550" i="1"/>
  <c r="AM550" i="1" s="1"/>
  <c r="AL540" i="1"/>
  <c r="AL522" i="1"/>
  <c r="AM522" i="1" s="1"/>
  <c r="AL516" i="1"/>
  <c r="AM516" i="1" s="1"/>
  <c r="AL508" i="1"/>
  <c r="AL484" i="1"/>
  <c r="AL476" i="1"/>
  <c r="AM476" i="1" s="1"/>
  <c r="AL472" i="1"/>
  <c r="AM472" i="1" s="1"/>
  <c r="AL468" i="1"/>
  <c r="AL464" i="1"/>
  <c r="AM464" i="1" s="1"/>
  <c r="AL460" i="1"/>
  <c r="AC3" i="1"/>
  <c r="AD3" i="1"/>
  <c r="W767" i="1"/>
  <c r="X767" i="1" s="1"/>
  <c r="W766" i="1"/>
  <c r="W763" i="1"/>
  <c r="X763" i="1" s="1"/>
  <c r="W762" i="1"/>
  <c r="X762" i="1" s="1"/>
  <c r="W760" i="1"/>
  <c r="X760" i="1" s="1"/>
  <c r="W758" i="1"/>
  <c r="W754" i="1"/>
  <c r="X754" i="1" s="1"/>
  <c r="W744" i="1"/>
  <c r="X744" i="1" s="1"/>
  <c r="W738" i="1"/>
  <c r="X738" i="1" s="1"/>
  <c r="W734" i="1"/>
  <c r="W730" i="1"/>
  <c r="X730" i="1" s="1"/>
  <c r="W726" i="1"/>
  <c r="W722" i="1"/>
  <c r="X722" i="1" s="1"/>
  <c r="W710" i="1"/>
  <c r="W706" i="1"/>
  <c r="X706" i="1" s="1"/>
  <c r="W698" i="1"/>
  <c r="X698" i="1" s="1"/>
  <c r="W694" i="1"/>
  <c r="W691" i="1"/>
  <c r="X691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6" i="1"/>
  <c r="X636" i="1" s="1"/>
  <c r="W635" i="1"/>
  <c r="X635" i="1" s="1"/>
  <c r="W630" i="1"/>
  <c r="W626" i="1"/>
  <c r="X626" i="1" s="1"/>
  <c r="W624" i="1"/>
  <c r="X624" i="1" s="1"/>
  <c r="W623" i="1"/>
  <c r="X623" i="1" s="1"/>
  <c r="W622" i="1"/>
  <c r="W618" i="1"/>
  <c r="X618" i="1" s="1"/>
  <c r="W614" i="1"/>
  <c r="W610" i="1"/>
  <c r="X610" i="1" s="1"/>
  <c r="W599" i="1"/>
  <c r="X599" i="1" s="1"/>
  <c r="W598" i="1"/>
  <c r="W592" i="1"/>
  <c r="X592" i="1" s="1"/>
  <c r="W590" i="1"/>
  <c r="W586" i="1"/>
  <c r="X586" i="1" s="1"/>
  <c r="W582" i="1"/>
  <c r="W578" i="1"/>
  <c r="X578" i="1" s="1"/>
  <c r="W574" i="1"/>
  <c r="W571" i="1"/>
  <c r="X571" i="1" s="1"/>
  <c r="W570" i="1"/>
  <c r="X570" i="1" s="1"/>
  <c r="W568" i="1"/>
  <c r="X568" i="1" s="1"/>
  <c r="W566" i="1"/>
  <c r="W562" i="1"/>
  <c r="X562" i="1" s="1"/>
  <c r="W555" i="1"/>
  <c r="X555" i="1" s="1"/>
  <c r="W554" i="1"/>
  <c r="X554" i="1" s="1"/>
  <c r="W551" i="1"/>
  <c r="X551" i="1" s="1"/>
  <c r="W549" i="1"/>
  <c r="X549" i="1" s="1"/>
  <c r="W546" i="1"/>
  <c r="X546" i="1" s="1"/>
  <c r="W544" i="1"/>
  <c r="X544" i="1" s="1"/>
  <c r="W542" i="1"/>
  <c r="W536" i="1"/>
  <c r="X536" i="1" s="1"/>
  <c r="W535" i="1"/>
  <c r="X535" i="1" s="1"/>
  <c r="W534" i="1"/>
  <c r="W528" i="1"/>
  <c r="X528" i="1" s="1"/>
  <c r="W524" i="1"/>
  <c r="X524" i="1" s="1"/>
  <c r="W522" i="1"/>
  <c r="X522" i="1" s="1"/>
  <c r="W518" i="1"/>
  <c r="W514" i="1"/>
  <c r="X514" i="1" s="1"/>
  <c r="W510" i="1"/>
  <c r="W506" i="1"/>
  <c r="X506" i="1" s="1"/>
  <c r="W502" i="1"/>
  <c r="W498" i="1"/>
  <c r="X498" i="1" s="1"/>
  <c r="W494" i="1"/>
  <c r="W490" i="1"/>
  <c r="X490" i="1" s="1"/>
  <c r="W486" i="1"/>
  <c r="W482" i="1"/>
  <c r="X482" i="1" s="1"/>
  <c r="W478" i="1"/>
  <c r="W474" i="1"/>
  <c r="X474" i="1" s="1"/>
  <c r="W472" i="1"/>
  <c r="X472" i="1" s="1"/>
  <c r="W471" i="1"/>
  <c r="X471" i="1" s="1"/>
  <c r="W470" i="1"/>
  <c r="W469" i="1"/>
  <c r="X469" i="1" s="1"/>
  <c r="W468" i="1"/>
  <c r="X468" i="1" s="1"/>
  <c r="W466" i="1"/>
  <c r="X466" i="1" s="1"/>
  <c r="W462" i="1"/>
  <c r="W458" i="1"/>
  <c r="X458" i="1" s="1"/>
  <c r="W455" i="1"/>
  <c r="X455" i="1" s="1"/>
  <c r="W452" i="1"/>
  <c r="X452" i="1" s="1"/>
  <c r="W450" i="1"/>
  <c r="X450" i="1" s="1"/>
  <c r="W447" i="1"/>
  <c r="X447" i="1" s="1"/>
  <c r="W446" i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93" i="1"/>
  <c r="AM493" i="1" s="1"/>
  <c r="AL492" i="1"/>
  <c r="AL478" i="1"/>
  <c r="AM478" i="1" s="1"/>
  <c r="AL471" i="1"/>
  <c r="AM471" i="1" s="1"/>
  <c r="AL470" i="1"/>
  <c r="AM470" i="1" s="1"/>
  <c r="AL643" i="1"/>
  <c r="AM643" i="1" s="1"/>
  <c r="AL619" i="1"/>
  <c r="AM619" i="1" s="1"/>
  <c r="AL611" i="1"/>
  <c r="AM611" i="1" s="1"/>
  <c r="AL595" i="1"/>
  <c r="AM595" i="1" s="1"/>
  <c r="AL567" i="1"/>
  <c r="AM567" i="1" s="1"/>
  <c r="AL559" i="1"/>
  <c r="AM559" i="1" s="1"/>
  <c r="AL543" i="1"/>
  <c r="AM543" i="1" s="1"/>
  <c r="AL539" i="1"/>
  <c r="AM539" i="1" s="1"/>
  <c r="AL527" i="1"/>
  <c r="AM527" i="1" s="1"/>
  <c r="AL499" i="1"/>
  <c r="AM499" i="1" s="1"/>
  <c r="AL459" i="1"/>
  <c r="AM459" i="1" s="1"/>
  <c r="W670" i="1"/>
  <c r="W615" i="1"/>
  <c r="X615" i="1" s="1"/>
  <c r="W612" i="1"/>
  <c r="X612" i="1" s="1"/>
  <c r="W611" i="1"/>
  <c r="X611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50" i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5" i="1"/>
  <c r="X525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4" i="1"/>
  <c r="X464" i="1" s="1"/>
  <c r="W460" i="1"/>
  <c r="X460" i="1" s="1"/>
  <c r="W451" i="1"/>
  <c r="X451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23" i="1"/>
  <c r="AM623" i="1" s="1"/>
  <c r="AL622" i="1"/>
  <c r="AM622" i="1" s="1"/>
  <c r="AL620" i="1"/>
  <c r="AM620" i="1" s="1"/>
  <c r="AL603" i="1"/>
  <c r="AM603" i="1" s="1"/>
  <c r="AL601" i="1"/>
  <c r="AM601" i="1" s="1"/>
  <c r="AL588" i="1"/>
  <c r="AL587" i="1"/>
  <c r="AM587" i="1" s="1"/>
  <c r="AL579" i="1"/>
  <c r="AM579" i="1" s="1"/>
  <c r="AL564" i="1"/>
  <c r="AL556" i="1"/>
  <c r="AL555" i="1"/>
  <c r="AM555" i="1" s="1"/>
  <c r="AL548" i="1"/>
  <c r="AL547" i="1"/>
  <c r="AM547" i="1" s="1"/>
  <c r="AL532" i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AL451" i="1"/>
  <c r="AM451" i="1" s="1"/>
  <c r="W774" i="1"/>
  <c r="X774" i="1" s="1"/>
  <c r="W769" i="1"/>
  <c r="X769" i="1" s="1"/>
  <c r="W755" i="1"/>
  <c r="X755" i="1" s="1"/>
  <c r="W748" i="1"/>
  <c r="X748" i="1" s="1"/>
  <c r="W747" i="1"/>
  <c r="X747" i="1" s="1"/>
  <c r="W739" i="1"/>
  <c r="X739" i="1" s="1"/>
  <c r="W723" i="1"/>
  <c r="X723" i="1" s="1"/>
  <c r="W717" i="1"/>
  <c r="X717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13" i="1"/>
  <c r="X613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519" i="1"/>
  <c r="X519" i="1" s="1"/>
  <c r="W507" i="1"/>
  <c r="X507" i="1" s="1"/>
  <c r="W499" i="1"/>
  <c r="X499" i="1" s="1"/>
  <c r="W495" i="1"/>
  <c r="X495" i="1" s="1"/>
  <c r="W491" i="1"/>
  <c r="X491" i="1" s="1"/>
  <c r="W479" i="1"/>
  <c r="X479" i="1" s="1"/>
  <c r="W475" i="1"/>
  <c r="X475" i="1" s="1"/>
  <c r="W473" i="1"/>
  <c r="X473" i="1" s="1"/>
  <c r="W463" i="1"/>
  <c r="X463" i="1" s="1"/>
  <c r="W453" i="1"/>
  <c r="X453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519" i="1"/>
  <c r="AM519" i="1" s="1"/>
  <c r="AL497" i="1"/>
  <c r="AM497" i="1" s="1"/>
  <c r="AL488" i="1"/>
  <c r="AM488" i="1" s="1"/>
  <c r="AL477" i="1"/>
  <c r="AM477" i="1" s="1"/>
  <c r="AL457" i="1"/>
  <c r="AM457" i="1" s="1"/>
  <c r="W731" i="1"/>
  <c r="X731" i="1" s="1"/>
  <c r="W715" i="1"/>
  <c r="X715" i="1" s="1"/>
  <c r="W707" i="1"/>
  <c r="X707" i="1" s="1"/>
  <c r="W699" i="1"/>
  <c r="X699" i="1" s="1"/>
  <c r="W671" i="1"/>
  <c r="X671" i="1" s="1"/>
  <c r="W667" i="1"/>
  <c r="X667" i="1" s="1"/>
  <c r="W659" i="1"/>
  <c r="X659" i="1" s="1"/>
  <c r="W657" i="1"/>
  <c r="X657" i="1" s="1"/>
  <c r="W625" i="1"/>
  <c r="X625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57" i="1"/>
  <c r="AM657" i="1" s="1"/>
  <c r="AL641" i="1"/>
  <c r="AM641" i="1" s="1"/>
  <c r="AL609" i="1"/>
  <c r="AM609" i="1" s="1"/>
  <c r="AL593" i="1"/>
  <c r="AM593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20" i="1"/>
  <c r="X720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16" i="1"/>
  <c r="X616" i="1" s="1"/>
  <c r="W608" i="1"/>
  <c r="X608" i="1" s="1"/>
  <c r="W602" i="1"/>
  <c r="X602" i="1" s="1"/>
  <c r="W600" i="1"/>
  <c r="X600" i="1" s="1"/>
  <c r="W594" i="1"/>
  <c r="X594" i="1" s="1"/>
  <c r="W584" i="1"/>
  <c r="X584" i="1" s="1"/>
  <c r="W564" i="1"/>
  <c r="X564" i="1" s="1"/>
  <c r="W560" i="1"/>
  <c r="X560" i="1" s="1"/>
  <c r="W556" i="1"/>
  <c r="X556" i="1" s="1"/>
  <c r="W538" i="1"/>
  <c r="X538" i="1" s="1"/>
  <c r="W516" i="1"/>
  <c r="X516" i="1" s="1"/>
  <c r="W512" i="1"/>
  <c r="X512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2" i="1"/>
  <c r="AM592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4" i="1"/>
  <c r="AM474" i="1" s="1"/>
  <c r="AL455" i="1"/>
  <c r="AM455" i="1" s="1"/>
  <c r="AL446" i="1"/>
  <c r="AM446" i="1" s="1"/>
  <c r="AL445" i="1"/>
  <c r="AM445" i="1" s="1"/>
  <c r="W750" i="1"/>
  <c r="W746" i="1"/>
  <c r="X746" i="1" s="1"/>
  <c r="W742" i="1"/>
  <c r="W732" i="1"/>
  <c r="X732" i="1" s="1"/>
  <c r="W716" i="1"/>
  <c r="X716" i="1" s="1"/>
  <c r="W712" i="1"/>
  <c r="X712" i="1" s="1"/>
  <c r="W708" i="1"/>
  <c r="X708" i="1" s="1"/>
  <c r="W704" i="1"/>
  <c r="X704" i="1" s="1"/>
  <c r="W692" i="1"/>
  <c r="X692" i="1" s="1"/>
  <c r="W688" i="1"/>
  <c r="X688" i="1" s="1"/>
  <c r="W686" i="1"/>
  <c r="W684" i="1"/>
  <c r="X684" i="1" s="1"/>
  <c r="W680" i="1"/>
  <c r="X680" i="1" s="1"/>
  <c r="W676" i="1"/>
  <c r="X676" i="1" s="1"/>
  <c r="W672" i="1"/>
  <c r="X672" i="1" s="1"/>
  <c r="W668" i="1"/>
  <c r="X668" i="1" s="1"/>
  <c r="W666" i="1"/>
  <c r="X666" i="1" s="1"/>
  <c r="W660" i="1"/>
  <c r="X660" i="1" s="1"/>
  <c r="W646" i="1"/>
  <c r="W644" i="1"/>
  <c r="X644" i="1" s="1"/>
  <c r="W640" i="1"/>
  <c r="X640" i="1" s="1"/>
  <c r="W620" i="1"/>
  <c r="X620" i="1" s="1"/>
  <c r="W606" i="1"/>
  <c r="W604" i="1"/>
  <c r="X604" i="1" s="1"/>
  <c r="W580" i="1"/>
  <c r="X580" i="1" s="1"/>
  <c r="W576" i="1"/>
  <c r="X576" i="1" s="1"/>
  <c r="W558" i="1"/>
  <c r="W532" i="1"/>
  <c r="X532" i="1" s="1"/>
  <c r="W496" i="1"/>
  <c r="X496" i="1" s="1"/>
  <c r="W488" i="1"/>
  <c r="X488" i="1" s="1"/>
  <c r="W476" i="1"/>
  <c r="X476" i="1" s="1"/>
  <c r="W456" i="1"/>
  <c r="X456" i="1" s="1"/>
  <c r="W454" i="1"/>
  <c r="AL746" i="1"/>
  <c r="AM746" i="1" s="1"/>
  <c r="AL658" i="1"/>
  <c r="AM658" i="1" s="1"/>
  <c r="AL642" i="1"/>
  <c r="AM642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4" i="1"/>
  <c r="AM50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13" i="1"/>
  <c r="AM613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80" i="1"/>
  <c r="AM480" i="1" s="1"/>
  <c r="AL463" i="1"/>
  <c r="AM463" i="1" s="1"/>
  <c r="AL462" i="1"/>
  <c r="AM462" i="1" s="1"/>
  <c r="W759" i="1"/>
  <c r="X759" i="1" s="1"/>
  <c r="W751" i="1"/>
  <c r="X751" i="1" s="1"/>
  <c r="W737" i="1"/>
  <c r="X737" i="1" s="1"/>
  <c r="W718" i="1"/>
  <c r="W695" i="1"/>
  <c r="X695" i="1" s="1"/>
  <c r="W679" i="1"/>
  <c r="X679" i="1" s="1"/>
  <c r="W677" i="1"/>
  <c r="X677" i="1" s="1"/>
  <c r="W669" i="1"/>
  <c r="X669" i="1" s="1"/>
  <c r="W649" i="1"/>
  <c r="X649" i="1" s="1"/>
  <c r="W645" i="1"/>
  <c r="X645" i="1" s="1"/>
  <c r="W639" i="1"/>
  <c r="X639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85" i="1"/>
  <c r="AM485" i="1" s="1"/>
  <c r="AL469" i="1"/>
  <c r="AM469" i="1" s="1"/>
  <c r="AL448" i="1"/>
  <c r="AM448" i="1" s="1"/>
  <c r="W656" i="1"/>
  <c r="X656" i="1" s="1"/>
  <c r="W632" i="1"/>
  <c r="X632" i="1" s="1"/>
  <c r="W448" i="1"/>
  <c r="X448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605" i="1"/>
  <c r="X605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51" i="1"/>
  <c r="AM551" i="1" s="1"/>
  <c r="AL518" i="1"/>
  <c r="AM518" i="1" s="1"/>
  <c r="AL447" i="1"/>
  <c r="AM447" i="1" s="1"/>
  <c r="W662" i="1"/>
  <c r="W609" i="1"/>
  <c r="X609" i="1" s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648" i="1"/>
  <c r="X648" i="1" s="1"/>
  <c r="W621" i="1"/>
  <c r="X621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765" i="1"/>
  <c r="AM765" i="1" s="1"/>
  <c r="AL466" i="1"/>
  <c r="AM466" i="1" s="1"/>
  <c r="AI3" i="1"/>
  <c r="AF3" i="1"/>
  <c r="W777" i="1"/>
  <c r="X777" i="1" s="1"/>
  <c r="W776" i="1"/>
  <c r="X776" i="1" s="1"/>
  <c r="W773" i="1"/>
  <c r="X773" i="1" s="1"/>
  <c r="W772" i="1"/>
  <c r="X772" i="1" s="1"/>
  <c r="W771" i="1"/>
  <c r="X771" i="1" s="1"/>
  <c r="W770" i="1"/>
  <c r="X770" i="1" s="1"/>
  <c r="W768" i="1"/>
  <c r="X768" i="1" s="1"/>
  <c r="W764" i="1"/>
  <c r="X764" i="1" s="1"/>
  <c r="W756" i="1"/>
  <c r="X756" i="1" s="1"/>
  <c r="W752" i="1"/>
  <c r="X752" i="1" s="1"/>
  <c r="W729" i="1"/>
  <c r="X729" i="1" s="1"/>
  <c r="W714" i="1"/>
  <c r="X714" i="1" s="1"/>
  <c r="W526" i="1"/>
  <c r="U3" i="1"/>
  <c r="Q3" i="1"/>
  <c r="AG3" i="1"/>
  <c r="AJ3" i="1"/>
  <c r="W733" i="1"/>
  <c r="X733" i="1" s="1"/>
  <c r="T3" i="1"/>
  <c r="S3" i="1"/>
  <c r="R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<sst xmlns="http://schemas.openxmlformats.org/spreadsheetml/2006/main" count="5584" uniqueCount="900">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</sst>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Y5" sqref="Y5:AE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3695</v>
      </c>
      <c r="K3" s="20">
        <f t="shared" si="0"/>
        <v>1415</v>
      </c>
      <c r="L3" s="20">
        <f t="shared" si="0"/>
        <v>1459</v>
      </c>
      <c r="M3" s="20">
        <f t="shared" si="0"/>
        <v>966</v>
      </c>
      <c r="N3" s="20">
        <f t="shared" si="0"/>
        <v>951</v>
      </c>
      <c r="O3" s="20">
        <f t="shared" si="0"/>
        <v>824</v>
      </c>
      <c r="P3" s="20">
        <f t="shared" si="0"/>
        <v>98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9408</v>
      </c>
      <c r="X3" s="21">
        <f>IFERROR(W3/V3,0)</f>
        <v>0.26426823765444923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314</v>
      </c>
      <c r="AB3" s="20">
        <f t="shared" si="1"/>
        <v>287</v>
      </c>
      <c r="AC3" s="20">
        <f t="shared" si="1"/>
        <v>299</v>
      </c>
      <c r="AD3" s="20">
        <f t="shared" si="1"/>
        <v>233</v>
      </c>
      <c r="AE3" s="20">
        <f t="shared" si="1"/>
        <v>33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1695</v>
      </c>
      <c r="AM3" s="21">
        <f>IFERROR(AL3/AK3,0)</f>
        <v>0.60095727707853241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1</v>
      </c>
      <c r="Q5" s="18"/>
      <c r="R5" s="18"/>
      <c r="S5" s="18"/>
      <c r="T5" s="18"/>
      <c r="U5" s="18"/>
      <c r="V5" s="45">
        <v>0</v>
      </c>
      <c r="W5" s="11">
        <f>SUM(J5:U5)</f>
        <v>14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/>
      <c r="AG5" s="18"/>
      <c r="AH5" s="18"/>
      <c r="AI5" s="18"/>
      <c r="AJ5" s="18"/>
      <c r="AK5" s="17">
        <v>16.5</v>
      </c>
      <c r="AL5" s="11">
        <f>SUM(Y5:AJ5)</f>
        <v>5</v>
      </c>
      <c r="AM5" s="12">
        <f>IFERROR(AL5/AK5,0)</f>
        <v>0.30303030303030304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1</v>
      </c>
      <c r="Q6" s="19"/>
      <c r="R6" s="19"/>
      <c r="S6" s="19"/>
      <c r="T6" s="19"/>
      <c r="U6" s="19"/>
      <c r="V6" s="46">
        <v>0</v>
      </c>
      <c r="W6" s="15">
        <f t="shared" ref="W6:W69" si="2">SUM(J6:U6)</f>
        <v>35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0</v>
      </c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64</v>
      </c>
      <c r="AM6" s="16">
        <f t="shared" ref="AM6:AM69" si="5">IFERROR(AL6/AK6,0)</f>
        <v>0.59627329192546585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0</v>
      </c>
      <c r="P7" s="19">
        <v>0</v>
      </c>
      <c r="Q7" s="19"/>
      <c r="R7" s="19"/>
      <c r="S7" s="19"/>
      <c r="T7" s="19"/>
      <c r="U7" s="19"/>
      <c r="V7" s="29">
        <v>31.065999999999999</v>
      </c>
      <c r="W7" s="15">
        <f t="shared" si="2"/>
        <v>10</v>
      </c>
      <c r="X7" s="16">
        <f t="shared" si="3"/>
        <v>0.32189531964205242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/>
      <c r="R9" s="19"/>
      <c r="S9" s="19"/>
      <c r="T9" s="19"/>
      <c r="U9" s="19"/>
      <c r="V9" s="29">
        <v>28.762</v>
      </c>
      <c r="W9" s="15">
        <f t="shared" si="2"/>
        <v>19</v>
      </c>
      <c r="X9" s="16">
        <f t="shared" si="3"/>
        <v>0.66059383909324798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0</v>
      </c>
      <c r="AF9" s="19"/>
      <c r="AG9" s="19"/>
      <c r="AH9" s="19"/>
      <c r="AI9" s="19"/>
      <c r="AJ9" s="19"/>
      <c r="AK9" s="38">
        <v>2.3333333333333335</v>
      </c>
      <c r="AL9" s="15">
        <f t="shared" si="4"/>
        <v>5</v>
      </c>
      <c r="AM9" s="16">
        <f t="shared" si="5"/>
        <v>2.1428571428571428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12</v>
      </c>
      <c r="O10" s="19">
        <v>19</v>
      </c>
      <c r="P10" s="19">
        <v>0</v>
      </c>
      <c r="Q10" s="19"/>
      <c r="R10" s="19"/>
      <c r="S10" s="19"/>
      <c r="T10" s="19"/>
      <c r="U10" s="19"/>
      <c r="V10" s="29">
        <v>1688.809</v>
      </c>
      <c r="W10" s="15">
        <f t="shared" si="2"/>
        <v>117</v>
      </c>
      <c r="X10" s="16">
        <f t="shared" si="3"/>
        <v>6.9279592896532405E-2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0</v>
      </c>
      <c r="AF10" s="19"/>
      <c r="AG10" s="19"/>
      <c r="AH10" s="19"/>
      <c r="AI10" s="19"/>
      <c r="AJ10" s="19"/>
      <c r="AK10" s="38">
        <v>38.333333333333336</v>
      </c>
      <c r="AL10" s="15">
        <f t="shared" si="4"/>
        <v>48</v>
      </c>
      <c r="AM10" s="16">
        <f t="shared" si="5"/>
        <v>1.2521739130434781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8</v>
      </c>
      <c r="P11" s="19">
        <v>1</v>
      </c>
      <c r="Q11" s="19"/>
      <c r="R11" s="19"/>
      <c r="S11" s="19"/>
      <c r="T11" s="19"/>
      <c r="U11" s="19"/>
      <c r="V11" s="29">
        <v>537.58600000000001</v>
      </c>
      <c r="W11" s="15">
        <f t="shared" si="2"/>
        <v>110</v>
      </c>
      <c r="X11" s="16">
        <f t="shared" si="3"/>
        <v>0.20461842384288281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/>
      <c r="AG11" s="19"/>
      <c r="AH11" s="19"/>
      <c r="AI11" s="19"/>
      <c r="AJ11" s="19"/>
      <c r="AK11" s="38">
        <v>45.666666666666664</v>
      </c>
      <c r="AL11" s="15">
        <f t="shared" si="4"/>
        <v>23</v>
      </c>
      <c r="AM11" s="16">
        <f t="shared" si="5"/>
        <v>0.5036496350364964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6</v>
      </c>
      <c r="P12" s="19">
        <v>1</v>
      </c>
      <c r="Q12" s="19"/>
      <c r="R12" s="19"/>
      <c r="S12" s="19"/>
      <c r="T12" s="19"/>
      <c r="U12" s="19"/>
      <c r="V12" s="29">
        <v>822.548</v>
      </c>
      <c r="W12" s="15">
        <f t="shared" si="2"/>
        <v>65</v>
      </c>
      <c r="X12" s="16">
        <f t="shared" si="3"/>
        <v>7.9022743961446623E-2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/>
      <c r="AG12" s="19"/>
      <c r="AH12" s="19"/>
      <c r="AI12" s="19"/>
      <c r="AJ12" s="19"/>
      <c r="AK12" s="38">
        <v>39.666666666666664</v>
      </c>
      <c r="AL12" s="15">
        <f t="shared" si="4"/>
        <v>20</v>
      </c>
      <c r="AM12" s="16">
        <f t="shared" si="5"/>
        <v>0.50420168067226889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31</v>
      </c>
      <c r="K13" s="19">
        <v>19</v>
      </c>
      <c r="L13" s="19">
        <v>26</v>
      </c>
      <c r="M13" s="19">
        <v>7</v>
      </c>
      <c r="N13" s="19">
        <v>3</v>
      </c>
      <c r="O13" s="19">
        <v>10</v>
      </c>
      <c r="P13" s="19">
        <v>1</v>
      </c>
      <c r="Q13" s="19"/>
      <c r="R13" s="19"/>
      <c r="S13" s="19"/>
      <c r="T13" s="19"/>
      <c r="U13" s="19"/>
      <c r="V13" s="29">
        <v>415.80900000000003</v>
      </c>
      <c r="W13" s="15">
        <f t="shared" si="2"/>
        <v>97</v>
      </c>
      <c r="X13" s="16">
        <f t="shared" si="3"/>
        <v>0.23328018393060274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/>
      <c r="AG13" s="19"/>
      <c r="AH13" s="19"/>
      <c r="AI13" s="19"/>
      <c r="AJ13" s="19"/>
      <c r="AK13" s="38">
        <v>18.333333333333332</v>
      </c>
      <c r="AL13" s="15">
        <f t="shared" si="4"/>
        <v>2</v>
      </c>
      <c r="AM13" s="16">
        <f t="shared" si="5"/>
        <v>0.1090909090909091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5</v>
      </c>
      <c r="N14" s="19">
        <v>8</v>
      </c>
      <c r="O14" s="19">
        <v>9</v>
      </c>
      <c r="P14" s="19">
        <v>1</v>
      </c>
      <c r="Q14" s="19"/>
      <c r="R14" s="19"/>
      <c r="S14" s="19"/>
      <c r="T14" s="19"/>
      <c r="U14" s="19"/>
      <c r="V14" s="29">
        <v>72.878</v>
      </c>
      <c r="W14" s="15">
        <f t="shared" si="2"/>
        <v>92</v>
      </c>
      <c r="X14" s="16">
        <f t="shared" si="3"/>
        <v>1.2623837097615191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/>
      <c r="AG14" s="19"/>
      <c r="AH14" s="19"/>
      <c r="AI14" s="19"/>
      <c r="AJ14" s="19"/>
      <c r="AK14" s="38">
        <v>7</v>
      </c>
      <c r="AL14" s="15">
        <f t="shared" si="4"/>
        <v>2</v>
      </c>
      <c r="AM14" s="16">
        <f t="shared" si="5"/>
        <v>0.2857142857142857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0</v>
      </c>
      <c r="Q15" s="19"/>
      <c r="R15" s="19"/>
      <c r="S15" s="19"/>
      <c r="T15" s="19"/>
      <c r="U15" s="19"/>
      <c r="V15" s="46">
        <v>0</v>
      </c>
      <c r="W15" s="15">
        <f t="shared" si="2"/>
        <v>13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5</v>
      </c>
      <c r="O16" s="19">
        <v>3</v>
      </c>
      <c r="P16" s="19">
        <v>0</v>
      </c>
      <c r="Q16" s="19"/>
      <c r="R16" s="19"/>
      <c r="S16" s="19"/>
      <c r="T16" s="19"/>
      <c r="U16" s="19"/>
      <c r="V16" s="29">
        <v>524.36799999999994</v>
      </c>
      <c r="W16" s="15">
        <f t="shared" si="2"/>
        <v>68</v>
      </c>
      <c r="X16" s="16">
        <f t="shared" si="3"/>
        <v>0.12967991944588536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6</v>
      </c>
      <c r="O17" s="19">
        <v>7</v>
      </c>
      <c r="P17" s="19">
        <v>3</v>
      </c>
      <c r="Q17" s="19"/>
      <c r="R17" s="19"/>
      <c r="S17" s="19"/>
      <c r="T17" s="19"/>
      <c r="U17" s="19"/>
      <c r="V17" s="29">
        <v>284.18200000000002</v>
      </c>
      <c r="W17" s="15">
        <f t="shared" si="2"/>
        <v>80</v>
      </c>
      <c r="X17" s="16">
        <f t="shared" si="3"/>
        <v>0.28150973671801871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0</v>
      </c>
      <c r="AF17" s="19"/>
      <c r="AG17" s="19"/>
      <c r="AH17" s="19"/>
      <c r="AI17" s="19"/>
      <c r="AJ17" s="19"/>
      <c r="AK17" s="38">
        <v>43.333333333333336</v>
      </c>
      <c r="AL17" s="15">
        <f t="shared" si="4"/>
        <v>15</v>
      </c>
      <c r="AM17" s="16">
        <f t="shared" si="5"/>
        <v>0.34615384615384615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0</v>
      </c>
      <c r="Q18" s="19"/>
      <c r="R18" s="19"/>
      <c r="S18" s="19"/>
      <c r="T18" s="19"/>
      <c r="U18" s="19"/>
      <c r="V18" s="29">
        <v>163.477</v>
      </c>
      <c r="W18" s="15">
        <f t="shared" si="2"/>
        <v>59</v>
      </c>
      <c r="X18" s="16">
        <f t="shared" si="3"/>
        <v>0.36090703891067244</v>
      </c>
      <c r="Y18" s="14">
        <v>0</v>
      </c>
      <c r="Z18" s="19">
        <v>1</v>
      </c>
      <c r="AA18" s="19">
        <v>0</v>
      </c>
      <c r="AB18" s="19">
        <v>0</v>
      </c>
      <c r="AC18" s="19">
        <v>1</v>
      </c>
      <c r="AD18" s="19">
        <v>0</v>
      </c>
      <c r="AE18" s="19">
        <v>0</v>
      </c>
      <c r="AF18" s="19"/>
      <c r="AG18" s="19"/>
      <c r="AH18" s="19"/>
      <c r="AI18" s="19"/>
      <c r="AJ18" s="19"/>
      <c r="AK18" s="38">
        <v>15</v>
      </c>
      <c r="AL18" s="15">
        <f t="shared" si="4"/>
        <v>2</v>
      </c>
      <c r="AM18" s="16">
        <f t="shared" si="5"/>
        <v>0.13333333333333333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19</v>
      </c>
      <c r="M19" s="19">
        <v>18</v>
      </c>
      <c r="N19" s="19">
        <v>22</v>
      </c>
      <c r="O19" s="19">
        <v>12</v>
      </c>
      <c r="P19" s="19">
        <v>4</v>
      </c>
      <c r="Q19" s="19"/>
      <c r="R19" s="19"/>
      <c r="S19" s="19"/>
      <c r="T19" s="19"/>
      <c r="U19" s="19"/>
      <c r="V19" s="29">
        <v>780.91700000000014</v>
      </c>
      <c r="W19" s="15">
        <f t="shared" si="2"/>
        <v>271</v>
      </c>
      <c r="X19" s="16">
        <f t="shared" si="3"/>
        <v>0.3470279171794185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1</v>
      </c>
      <c r="AF19" s="19"/>
      <c r="AG19" s="19"/>
      <c r="AH19" s="19"/>
      <c r="AI19" s="19"/>
      <c r="AJ19" s="19"/>
      <c r="AK19" s="38">
        <v>95.333333333333329</v>
      </c>
      <c r="AL19" s="15">
        <f t="shared" si="4"/>
        <v>97</v>
      </c>
      <c r="AM19" s="16">
        <f t="shared" si="5"/>
        <v>1.0174825174825175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/>
      <c r="AG20" s="19"/>
      <c r="AH20" s="19"/>
      <c r="AI20" s="19"/>
      <c r="AJ20" s="19"/>
      <c r="AK20" s="38">
        <v>7.666666666666667</v>
      </c>
      <c r="AL20" s="15">
        <f t="shared" si="4"/>
        <v>2</v>
      </c>
      <c r="AM20" s="16">
        <f t="shared" si="5"/>
        <v>0.2608695652173913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1</v>
      </c>
      <c r="P21" s="19">
        <v>1</v>
      </c>
      <c r="Q21" s="19"/>
      <c r="R21" s="19"/>
      <c r="S21" s="19"/>
      <c r="T21" s="19"/>
      <c r="U21" s="19"/>
      <c r="V21" s="29">
        <v>104.79199999999999</v>
      </c>
      <c r="W21" s="15">
        <f t="shared" si="2"/>
        <v>8</v>
      </c>
      <c r="X21" s="16">
        <f t="shared" si="3"/>
        <v>7.6341705473700297E-2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/>
      <c r="AG21" s="19"/>
      <c r="AH21" s="19"/>
      <c r="AI21" s="19"/>
      <c r="AJ21" s="19"/>
      <c r="AK21" s="38">
        <v>2.3333333333333335</v>
      </c>
      <c r="AL21" s="15">
        <f t="shared" si="4"/>
        <v>1</v>
      </c>
      <c r="AM21" s="16">
        <f t="shared" si="5"/>
        <v>0.42857142857142855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/>
      <c r="R23" s="19"/>
      <c r="S23" s="19"/>
      <c r="T23" s="19"/>
      <c r="U23" s="19"/>
      <c r="V23" s="29">
        <v>71.421999999999997</v>
      </c>
      <c r="W23" s="15">
        <f t="shared" si="2"/>
        <v>5</v>
      </c>
      <c r="X23" s="16">
        <f t="shared" si="3"/>
        <v>7.0006440592534511E-2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/>
      <c r="R24" s="19"/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</v>
      </c>
      <c r="Q25" s="19"/>
      <c r="R25" s="19"/>
      <c r="S25" s="19"/>
      <c r="T25" s="19"/>
      <c r="U25" s="19"/>
      <c r="V25" s="29">
        <v>65.847999999999999</v>
      </c>
      <c r="W25" s="15">
        <f t="shared" si="2"/>
        <v>5</v>
      </c>
      <c r="X25" s="16">
        <f t="shared" si="3"/>
        <v>7.593245049204228E-2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7</v>
      </c>
      <c r="O26" s="19">
        <v>4</v>
      </c>
      <c r="P26" s="19">
        <v>1</v>
      </c>
      <c r="Q26" s="19"/>
      <c r="R26" s="19"/>
      <c r="S26" s="19"/>
      <c r="T26" s="19"/>
      <c r="U26" s="19"/>
      <c r="V26" s="29">
        <v>614</v>
      </c>
      <c r="W26" s="15">
        <f t="shared" si="2"/>
        <v>101</v>
      </c>
      <c r="X26" s="16">
        <f t="shared" si="3"/>
        <v>0.16449511400651465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0</v>
      </c>
      <c r="AE26" s="19">
        <v>0</v>
      </c>
      <c r="AF26" s="19"/>
      <c r="AG26" s="19"/>
      <c r="AH26" s="19"/>
      <c r="AI26" s="19"/>
      <c r="AJ26" s="19"/>
      <c r="AK26" s="38">
        <v>219.33333333333334</v>
      </c>
      <c r="AL26" s="15">
        <f t="shared" si="4"/>
        <v>129</v>
      </c>
      <c r="AM26" s="16">
        <f t="shared" si="5"/>
        <v>0.58814589665653494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53</v>
      </c>
      <c r="M27" s="19">
        <v>39</v>
      </c>
      <c r="N27" s="19">
        <v>27</v>
      </c>
      <c r="O27" s="19">
        <v>37</v>
      </c>
      <c r="P27" s="19">
        <v>9</v>
      </c>
      <c r="Q27" s="19"/>
      <c r="R27" s="19"/>
      <c r="S27" s="19"/>
      <c r="T27" s="19"/>
      <c r="U27" s="19"/>
      <c r="V27" s="29">
        <v>660</v>
      </c>
      <c r="W27" s="15">
        <f t="shared" si="2"/>
        <v>357</v>
      </c>
      <c r="X27" s="16">
        <f t="shared" si="3"/>
        <v>0.54090909090909089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0</v>
      </c>
      <c r="AF27" s="19"/>
      <c r="AG27" s="19"/>
      <c r="AH27" s="19"/>
      <c r="AI27" s="19"/>
      <c r="AJ27" s="19"/>
      <c r="AK27" s="38">
        <v>85.333333333333329</v>
      </c>
      <c r="AL27" s="15">
        <f t="shared" si="4"/>
        <v>8</v>
      </c>
      <c r="AM27" s="16">
        <f t="shared" si="5"/>
        <v>9.375E-2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47</v>
      </c>
      <c r="L28" s="19">
        <v>44</v>
      </c>
      <c r="M28" s="19">
        <v>48</v>
      </c>
      <c r="N28" s="19">
        <v>39</v>
      </c>
      <c r="O28" s="19">
        <v>18</v>
      </c>
      <c r="P28" s="19">
        <v>0</v>
      </c>
      <c r="Q28" s="19"/>
      <c r="R28" s="19"/>
      <c r="S28" s="19"/>
      <c r="T28" s="19"/>
      <c r="U28" s="19"/>
      <c r="V28" s="29">
        <v>817</v>
      </c>
      <c r="W28" s="15">
        <f t="shared" si="2"/>
        <v>280</v>
      </c>
      <c r="X28" s="16">
        <f t="shared" si="3"/>
        <v>0.34271725826193389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0</v>
      </c>
      <c r="AF28" s="19"/>
      <c r="AG28" s="19"/>
      <c r="AH28" s="19"/>
      <c r="AI28" s="19"/>
      <c r="AJ28" s="19"/>
      <c r="AK28" s="38">
        <v>55</v>
      </c>
      <c r="AL28" s="15">
        <f t="shared" si="4"/>
        <v>80</v>
      </c>
      <c r="AM28" s="16">
        <f t="shared" si="5"/>
        <v>1.4545454545454546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16</v>
      </c>
      <c r="O29" s="19">
        <v>10</v>
      </c>
      <c r="P29" s="19">
        <v>2</v>
      </c>
      <c r="Q29" s="19"/>
      <c r="R29" s="19"/>
      <c r="S29" s="19"/>
      <c r="T29" s="19"/>
      <c r="U29" s="19"/>
      <c r="V29" s="29">
        <v>452</v>
      </c>
      <c r="W29" s="15">
        <f t="shared" si="2"/>
        <v>110</v>
      </c>
      <c r="X29" s="16">
        <f t="shared" si="3"/>
        <v>0.24336283185840707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13</v>
      </c>
      <c r="L30" s="19">
        <v>4</v>
      </c>
      <c r="M30" s="19">
        <v>4</v>
      </c>
      <c r="N30" s="19">
        <v>1</v>
      </c>
      <c r="O30" s="19">
        <v>1</v>
      </c>
      <c r="P30" s="19">
        <v>0</v>
      </c>
      <c r="Q30" s="19"/>
      <c r="R30" s="19"/>
      <c r="S30" s="19"/>
      <c r="T30" s="19"/>
      <c r="U30" s="19"/>
      <c r="V30" s="29">
        <v>797</v>
      </c>
      <c r="W30" s="15">
        <f t="shared" si="2"/>
        <v>59</v>
      </c>
      <c r="X30" s="16">
        <f t="shared" si="3"/>
        <v>7.4027603513174403E-2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3</v>
      </c>
      <c r="AF30" s="19"/>
      <c r="AG30" s="19"/>
      <c r="AH30" s="19"/>
      <c r="AI30" s="19"/>
      <c r="AJ30" s="19"/>
      <c r="AK30" s="38">
        <v>81.666666666666671</v>
      </c>
      <c r="AL30" s="15">
        <f t="shared" si="4"/>
        <v>82</v>
      </c>
      <c r="AM30" s="16">
        <f t="shared" si="5"/>
        <v>1.0040816326530613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2</v>
      </c>
      <c r="O31" s="19">
        <v>0</v>
      </c>
      <c r="P31" s="19">
        <v>0</v>
      </c>
      <c r="Q31" s="19"/>
      <c r="R31" s="19"/>
      <c r="S31" s="19"/>
      <c r="T31" s="19"/>
      <c r="U31" s="19"/>
      <c r="V31" s="29">
        <v>238.49599999999998</v>
      </c>
      <c r="W31" s="15">
        <f t="shared" si="2"/>
        <v>16</v>
      </c>
      <c r="X31" s="16">
        <f t="shared" si="3"/>
        <v>6.7087079028579105E-2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2</v>
      </c>
      <c r="N32" s="19">
        <v>3</v>
      </c>
      <c r="O32" s="19">
        <v>4</v>
      </c>
      <c r="P32" s="19">
        <v>0</v>
      </c>
      <c r="Q32" s="19"/>
      <c r="R32" s="19"/>
      <c r="S32" s="19"/>
      <c r="T32" s="19"/>
      <c r="U32" s="19"/>
      <c r="V32" s="29">
        <v>523.15200000000004</v>
      </c>
      <c r="W32" s="15">
        <f t="shared" si="2"/>
        <v>28</v>
      </c>
      <c r="X32" s="16">
        <f t="shared" si="3"/>
        <v>5.3521729822307851E-2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0</v>
      </c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0</v>
      </c>
      <c r="Q33" s="19"/>
      <c r="R33" s="19"/>
      <c r="S33" s="19"/>
      <c r="T33" s="19"/>
      <c r="U33" s="19"/>
      <c r="V33" s="29">
        <v>458.34399999999999</v>
      </c>
      <c r="W33" s="15">
        <f t="shared" si="2"/>
        <v>7</v>
      </c>
      <c r="X33" s="16">
        <f t="shared" si="3"/>
        <v>1.5272371842982564E-2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0</v>
      </c>
      <c r="Q34" s="19"/>
      <c r="R34" s="19"/>
      <c r="S34" s="19"/>
      <c r="T34" s="19"/>
      <c r="U34" s="19"/>
      <c r="V34" s="29">
        <v>158.82999999999998</v>
      </c>
      <c r="W34" s="15">
        <f t="shared" si="2"/>
        <v>16</v>
      </c>
      <c r="X34" s="16">
        <f t="shared" si="3"/>
        <v>0.10073663665554368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10</v>
      </c>
      <c r="N35" s="19">
        <v>15</v>
      </c>
      <c r="O35" s="19">
        <v>7</v>
      </c>
      <c r="P35" s="19">
        <v>1</v>
      </c>
      <c r="Q35" s="19"/>
      <c r="R35" s="19"/>
      <c r="S35" s="19"/>
      <c r="T35" s="19"/>
      <c r="U35" s="19"/>
      <c r="V35" s="29">
        <v>232.142</v>
      </c>
      <c r="W35" s="15">
        <f t="shared" si="2"/>
        <v>83</v>
      </c>
      <c r="X35" s="16">
        <f t="shared" si="3"/>
        <v>0.35753978168534778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/>
      <c r="AG35" s="19"/>
      <c r="AH35" s="19"/>
      <c r="AI35" s="19"/>
      <c r="AJ35" s="19"/>
      <c r="AK35" s="38">
        <v>17.666666666666668</v>
      </c>
      <c r="AL35" s="15">
        <f t="shared" si="4"/>
        <v>12</v>
      </c>
      <c r="AM35" s="16">
        <f t="shared" si="5"/>
        <v>0.67924528301886788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1</v>
      </c>
      <c r="P36" s="19">
        <v>0</v>
      </c>
      <c r="Q36" s="19"/>
      <c r="R36" s="19"/>
      <c r="S36" s="19"/>
      <c r="T36" s="19"/>
      <c r="U36" s="19"/>
      <c r="V36" s="29">
        <v>248</v>
      </c>
      <c r="W36" s="15">
        <f t="shared" si="2"/>
        <v>6</v>
      </c>
      <c r="X36" s="16">
        <f t="shared" si="3"/>
        <v>2.4193548387096774E-2</v>
      </c>
      <c r="Y36" s="14">
        <v>1</v>
      </c>
      <c r="Z36" s="19">
        <v>0</v>
      </c>
      <c r="AA36" s="19">
        <v>0</v>
      </c>
      <c r="AB36" s="19">
        <v>0</v>
      </c>
      <c r="AC36" s="19">
        <v>1</v>
      </c>
      <c r="AD36" s="19">
        <v>0</v>
      </c>
      <c r="AE36" s="19">
        <v>1</v>
      </c>
      <c r="AF36" s="19"/>
      <c r="AG36" s="19"/>
      <c r="AH36" s="19"/>
      <c r="AI36" s="19"/>
      <c r="AJ36" s="19"/>
      <c r="AK36" s="38">
        <v>0.66666666666666663</v>
      </c>
      <c r="AL36" s="15">
        <f t="shared" si="4"/>
        <v>3</v>
      </c>
      <c r="AM36" s="16">
        <f t="shared" si="5"/>
        <v>4.5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1</v>
      </c>
      <c r="N38" s="19">
        <v>6</v>
      </c>
      <c r="O38" s="19">
        <v>0</v>
      </c>
      <c r="P38" s="19">
        <v>0</v>
      </c>
      <c r="Q38" s="19"/>
      <c r="R38" s="19"/>
      <c r="S38" s="19"/>
      <c r="T38" s="19"/>
      <c r="U38" s="19"/>
      <c r="V38" s="29">
        <v>180</v>
      </c>
      <c r="W38" s="15">
        <f t="shared" si="2"/>
        <v>12</v>
      </c>
      <c r="X38" s="16">
        <f t="shared" si="3"/>
        <v>6.6666666666666666E-2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/>
      <c r="R39" s="19"/>
      <c r="S39" s="19"/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0</v>
      </c>
      <c r="AF39" s="19"/>
      <c r="AG39" s="19"/>
      <c r="AH39" s="19"/>
      <c r="AI39" s="19"/>
      <c r="AJ39" s="19"/>
      <c r="AK39" s="38">
        <v>10.333333333333334</v>
      </c>
      <c r="AL39" s="15">
        <f t="shared" si="4"/>
        <v>7</v>
      </c>
      <c r="AM39" s="16">
        <f t="shared" si="5"/>
        <v>0.67741935483870963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0</v>
      </c>
      <c r="Q40" s="19"/>
      <c r="R40" s="19"/>
      <c r="S40" s="19"/>
      <c r="T40" s="19"/>
      <c r="U40" s="19"/>
      <c r="V40" s="29">
        <v>106.65</v>
      </c>
      <c r="W40" s="15">
        <f t="shared" si="2"/>
        <v>235</v>
      </c>
      <c r="X40" s="16">
        <f t="shared" si="3"/>
        <v>2.2034692920768868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1</v>
      </c>
      <c r="AE40" s="19">
        <v>0</v>
      </c>
      <c r="AF40" s="19"/>
      <c r="AG40" s="19"/>
      <c r="AH40" s="19"/>
      <c r="AI40" s="19"/>
      <c r="AJ40" s="19"/>
      <c r="AK40" s="38">
        <v>52.333333333333336</v>
      </c>
      <c r="AL40" s="15">
        <f t="shared" si="4"/>
        <v>20</v>
      </c>
      <c r="AM40" s="16">
        <f t="shared" si="5"/>
        <v>0.38216560509554137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/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1</v>
      </c>
      <c r="P43" s="19">
        <v>0</v>
      </c>
      <c r="Q43" s="19"/>
      <c r="R43" s="19"/>
      <c r="S43" s="19"/>
      <c r="T43" s="19"/>
      <c r="U43" s="19"/>
      <c r="V43" s="29">
        <v>63.990000000000009</v>
      </c>
      <c r="W43" s="15">
        <f t="shared" si="2"/>
        <v>8</v>
      </c>
      <c r="X43" s="16">
        <f t="shared" si="3"/>
        <v>0.1250195343022347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6</v>
      </c>
      <c r="P44" s="19">
        <v>0</v>
      </c>
      <c r="Q44" s="19"/>
      <c r="R44" s="19"/>
      <c r="S44" s="19"/>
      <c r="T44" s="19"/>
      <c r="U44" s="19"/>
      <c r="V44" s="29">
        <v>61.076999999999998</v>
      </c>
      <c r="W44" s="15">
        <f t="shared" si="2"/>
        <v>26</v>
      </c>
      <c r="X44" s="16">
        <f t="shared" si="3"/>
        <v>0.42569215907788532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0</v>
      </c>
      <c r="P48" s="19">
        <v>0</v>
      </c>
      <c r="Q48" s="19"/>
      <c r="R48" s="19"/>
      <c r="S48" s="19"/>
      <c r="T48" s="19"/>
      <c r="U48" s="19"/>
      <c r="V48" s="29">
        <v>57.97</v>
      </c>
      <c r="W48" s="15">
        <f t="shared" si="2"/>
        <v>21</v>
      </c>
      <c r="X48" s="16">
        <f t="shared" si="3"/>
        <v>0.36225633948594099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/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/>
      <c r="R51" s="19"/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/>
      <c r="R52" s="19"/>
      <c r="S52" s="19"/>
      <c r="T52" s="19"/>
      <c r="U52" s="19"/>
      <c r="V52" s="29">
        <v>287.62399999999997</v>
      </c>
      <c r="W52" s="15">
        <f t="shared" si="2"/>
        <v>12</v>
      </c>
      <c r="X52" s="16">
        <f t="shared" si="3"/>
        <v>4.1721135927460858E-2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42</v>
      </c>
      <c r="L53" s="19">
        <v>35</v>
      </c>
      <c r="M53" s="19">
        <v>27</v>
      </c>
      <c r="N53" s="19">
        <v>27</v>
      </c>
      <c r="O53" s="19">
        <v>23</v>
      </c>
      <c r="P53" s="19">
        <v>2</v>
      </c>
      <c r="Q53" s="19"/>
      <c r="R53" s="19"/>
      <c r="S53" s="19"/>
      <c r="T53" s="19"/>
      <c r="U53" s="19"/>
      <c r="V53" s="29">
        <v>496.654</v>
      </c>
      <c r="W53" s="15">
        <f t="shared" si="2"/>
        <v>201</v>
      </c>
      <c r="X53" s="16">
        <f t="shared" si="3"/>
        <v>0.40470830799711671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3</v>
      </c>
      <c r="AF53" s="19"/>
      <c r="AG53" s="19"/>
      <c r="AH53" s="19"/>
      <c r="AI53" s="19"/>
      <c r="AJ53" s="19"/>
      <c r="AK53" s="38">
        <v>50</v>
      </c>
      <c r="AL53" s="15">
        <f t="shared" si="4"/>
        <v>12</v>
      </c>
      <c r="AM53" s="16">
        <f t="shared" si="5"/>
        <v>0.24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8</v>
      </c>
      <c r="O55" s="19">
        <v>6</v>
      </c>
      <c r="P55" s="19">
        <v>3</v>
      </c>
      <c r="Q55" s="19"/>
      <c r="R55" s="19"/>
      <c r="S55" s="19"/>
      <c r="T55" s="19"/>
      <c r="U55" s="19"/>
      <c r="V55" s="29">
        <v>95.056000000000012</v>
      </c>
      <c r="W55" s="15">
        <f t="shared" si="2"/>
        <v>66</v>
      </c>
      <c r="X55" s="16">
        <f t="shared" si="3"/>
        <v>0.69432755428379056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0</v>
      </c>
      <c r="Q56" s="19"/>
      <c r="R56" s="19"/>
      <c r="S56" s="19"/>
      <c r="T56" s="19"/>
      <c r="U56" s="19"/>
      <c r="V56" s="29">
        <v>131.696</v>
      </c>
      <c r="W56" s="15">
        <f t="shared" si="2"/>
        <v>27</v>
      </c>
      <c r="X56" s="16">
        <f t="shared" si="3"/>
        <v>0.20501761632851415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0</v>
      </c>
      <c r="AF56" s="19"/>
      <c r="AG56" s="19"/>
      <c r="AH56" s="19"/>
      <c r="AI56" s="19"/>
      <c r="AJ56" s="19"/>
      <c r="AK56" s="38">
        <v>21.333333333333332</v>
      </c>
      <c r="AL56" s="15">
        <f t="shared" si="4"/>
        <v>1</v>
      </c>
      <c r="AM56" s="16">
        <f t="shared" si="5"/>
        <v>4.6875E-2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0</v>
      </c>
      <c r="Q57" s="19"/>
      <c r="R57" s="19"/>
      <c r="S57" s="19"/>
      <c r="T57" s="19"/>
      <c r="U57" s="19"/>
      <c r="V57" s="29">
        <v>44.518000000000001</v>
      </c>
      <c r="W57" s="15">
        <f t="shared" si="2"/>
        <v>7</v>
      </c>
      <c r="X57" s="16">
        <f t="shared" si="3"/>
        <v>0.15723976818365604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/>
      <c r="R58" s="19"/>
      <c r="S58" s="19"/>
      <c r="T58" s="19"/>
      <c r="U58" s="19"/>
      <c r="V58" s="29">
        <v>46.376000000000005</v>
      </c>
      <c r="W58" s="15">
        <f t="shared" si="2"/>
        <v>7</v>
      </c>
      <c r="X58" s="16">
        <f t="shared" si="3"/>
        <v>0.15094014145247539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/>
      <c r="AG59" s="19"/>
      <c r="AH59" s="19"/>
      <c r="AI59" s="19"/>
      <c r="AJ59" s="19"/>
      <c r="AK59" s="38">
        <v>11.333333333333334</v>
      </c>
      <c r="AL59" s="15">
        <f t="shared" si="4"/>
        <v>2</v>
      </c>
      <c r="AM59" s="16">
        <f t="shared" si="5"/>
        <v>0.1764705882352941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0</v>
      </c>
      <c r="Q61" s="19"/>
      <c r="R61" s="19"/>
      <c r="S61" s="19"/>
      <c r="T61" s="19"/>
      <c r="U61" s="19"/>
      <c r="V61" s="29">
        <v>52.395999999999994</v>
      </c>
      <c r="W61" s="15">
        <f t="shared" si="2"/>
        <v>2</v>
      </c>
      <c r="X61" s="16">
        <f t="shared" si="3"/>
        <v>3.8170852736850149E-2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/>
      <c r="R62" s="19"/>
      <c r="S62" s="19"/>
      <c r="T62" s="19"/>
      <c r="U62" s="19"/>
      <c r="V62" s="29">
        <v>62.923999999999999</v>
      </c>
      <c r="W62" s="15">
        <f t="shared" si="2"/>
        <v>2</v>
      </c>
      <c r="X62" s="16">
        <f t="shared" si="3"/>
        <v>3.1784374801347659E-2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0</v>
      </c>
      <c r="Q64" s="19"/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/>
      <c r="R65" s="19"/>
      <c r="S65" s="19"/>
      <c r="T65" s="19"/>
      <c r="U65" s="19"/>
      <c r="V65" s="29">
        <v>110</v>
      </c>
      <c r="W65" s="15">
        <f t="shared" si="2"/>
        <v>28</v>
      </c>
      <c r="X65" s="16">
        <f t="shared" si="3"/>
        <v>0.25454545454545452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4</v>
      </c>
      <c r="P66" s="19">
        <v>0</v>
      </c>
      <c r="Q66" s="19"/>
      <c r="R66" s="19"/>
      <c r="S66" s="19"/>
      <c r="T66" s="19"/>
      <c r="U66" s="19"/>
      <c r="V66" s="29">
        <v>161.70699999999999</v>
      </c>
      <c r="W66" s="15">
        <f t="shared" si="2"/>
        <v>110</v>
      </c>
      <c r="X66" s="16">
        <f t="shared" si="3"/>
        <v>0.68024266110929033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0</v>
      </c>
      <c r="AF66" s="19"/>
      <c r="AG66" s="19"/>
      <c r="AH66" s="19"/>
      <c r="AI66" s="19"/>
      <c r="AJ66" s="19"/>
      <c r="AK66" s="38">
        <v>15.333333333333334</v>
      </c>
      <c r="AL66" s="15">
        <f t="shared" si="4"/>
        <v>2</v>
      </c>
      <c r="AM66" s="16">
        <f t="shared" si="5"/>
        <v>0.13043478260869565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0</v>
      </c>
      <c r="Q67" s="19"/>
      <c r="R67" s="19"/>
      <c r="S67" s="19"/>
      <c r="T67" s="19"/>
      <c r="U67" s="19"/>
      <c r="V67" s="29">
        <v>65.847999999999999</v>
      </c>
      <c r="W67" s="15">
        <f t="shared" si="2"/>
        <v>22</v>
      </c>
      <c r="X67" s="16">
        <f t="shared" si="3"/>
        <v>0.33410278216498601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/>
      <c r="AG67" s="19"/>
      <c r="AH67" s="19"/>
      <c r="AI67" s="19"/>
      <c r="AJ67" s="19"/>
      <c r="AK67" s="38">
        <v>7.666666666666667</v>
      </c>
      <c r="AL67" s="15">
        <f t="shared" si="4"/>
        <v>9</v>
      </c>
      <c r="AM67" s="16">
        <f t="shared" si="5"/>
        <v>1.1739130434782608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0</v>
      </c>
      <c r="Q68" s="19"/>
      <c r="R68" s="19"/>
      <c r="S68" s="19"/>
      <c r="T68" s="19"/>
      <c r="U68" s="19"/>
      <c r="V68" s="29">
        <v>132.142</v>
      </c>
      <c r="W68" s="15">
        <f t="shared" si="2"/>
        <v>92</v>
      </c>
      <c r="X68" s="16">
        <f t="shared" si="3"/>
        <v>0.69622073224258751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/>
      <c r="AG68" s="19"/>
      <c r="AH68" s="19"/>
      <c r="AI68" s="19"/>
      <c r="AJ68" s="19"/>
      <c r="AK68" s="38">
        <v>60.666666666666664</v>
      </c>
      <c r="AL68" s="15">
        <f t="shared" si="4"/>
        <v>21</v>
      </c>
      <c r="AM68" s="16">
        <f t="shared" si="5"/>
        <v>0.34615384615384615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/>
      <c r="R69" s="19"/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0</v>
      </c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12</v>
      </c>
      <c r="X70" s="16">
        <f t="shared" ref="X70:X133" si="7">IFERROR(W70/V70,0)</f>
        <v>0.24650780608052586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1</v>
      </c>
      <c r="AM70" s="16">
        <f t="shared" ref="AM70:AM133" si="9">IFERROR(AL70/AK70,0)</f>
        <v>0.33333333333333331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/>
      <c r="R71" s="19"/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/>
      <c r="AG71" s="19"/>
      <c r="AH71" s="19"/>
      <c r="AI71" s="19"/>
      <c r="AJ71" s="19"/>
      <c r="AK71" s="38">
        <v>30.333333333333332</v>
      </c>
      <c r="AL71" s="15">
        <f t="shared" si="8"/>
        <v>3</v>
      </c>
      <c r="AM71" s="16">
        <f t="shared" si="9"/>
        <v>9.8901098901098911E-2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0</v>
      </c>
      <c r="Q72" s="19"/>
      <c r="R72" s="19"/>
      <c r="S72" s="19"/>
      <c r="T72" s="19"/>
      <c r="U72" s="19"/>
      <c r="V72" s="29">
        <v>44.518000000000001</v>
      </c>
      <c r="W72" s="15">
        <f t="shared" si="6"/>
        <v>18</v>
      </c>
      <c r="X72" s="16">
        <f t="shared" si="7"/>
        <v>0.40433083247225843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/>
      <c r="AG72" s="19"/>
      <c r="AH72" s="19"/>
      <c r="AI72" s="19"/>
      <c r="AJ72" s="19"/>
      <c r="AK72" s="38">
        <v>0</v>
      </c>
      <c r="AL72" s="15">
        <f t="shared" si="8"/>
        <v>1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2</v>
      </c>
      <c r="O73" s="19">
        <v>6</v>
      </c>
      <c r="P73" s="19">
        <v>0</v>
      </c>
      <c r="Q73" s="19"/>
      <c r="R73" s="19"/>
      <c r="S73" s="19"/>
      <c r="T73" s="19"/>
      <c r="U73" s="19"/>
      <c r="V73" s="29">
        <v>54.254000000000005</v>
      </c>
      <c r="W73" s="15">
        <f t="shared" si="6"/>
        <v>26</v>
      </c>
      <c r="X73" s="16">
        <f t="shared" si="7"/>
        <v>0.47922733807645512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/>
      <c r="AG73" s="19"/>
      <c r="AH73" s="19"/>
      <c r="AI73" s="19"/>
      <c r="AJ73" s="19"/>
      <c r="AK73" s="38">
        <v>1.3333333333333333</v>
      </c>
      <c r="AL73" s="15">
        <f t="shared" si="8"/>
        <v>1</v>
      </c>
      <c r="AM73" s="16">
        <f t="shared" si="9"/>
        <v>0.75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/>
      <c r="R74" s="19"/>
      <c r="S74" s="19"/>
      <c r="T74" s="19"/>
      <c r="U74" s="19"/>
      <c r="V74" s="29">
        <v>23.188000000000002</v>
      </c>
      <c r="W74" s="15">
        <f t="shared" si="6"/>
        <v>7</v>
      </c>
      <c r="X74" s="16">
        <f t="shared" si="7"/>
        <v>0.30188028290495078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/>
      <c r="AG74" s="19"/>
      <c r="AH74" s="19"/>
      <c r="AI74" s="19"/>
      <c r="AJ74" s="19"/>
      <c r="AK74" s="38">
        <v>5</v>
      </c>
      <c r="AL74" s="15">
        <f t="shared" si="8"/>
        <v>2</v>
      </c>
      <c r="AM74" s="16">
        <f t="shared" si="9"/>
        <v>0.4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/>
      <c r="R75" s="19"/>
      <c r="S75" s="19"/>
      <c r="T75" s="19"/>
      <c r="U75" s="19"/>
      <c r="V75" s="29">
        <v>65.847999999999999</v>
      </c>
      <c r="W75" s="15">
        <f t="shared" si="6"/>
        <v>5</v>
      </c>
      <c r="X75" s="16">
        <f t="shared" si="7"/>
        <v>7.593245049204228E-2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/>
      <c r="AG75" s="19"/>
      <c r="AH75" s="19"/>
      <c r="AI75" s="19"/>
      <c r="AJ75" s="19"/>
      <c r="AK75" s="38">
        <v>3</v>
      </c>
      <c r="AL75" s="15">
        <f t="shared" si="8"/>
        <v>2</v>
      </c>
      <c r="AM75" s="16">
        <f t="shared" si="9"/>
        <v>0.66666666666666663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/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/>
      <c r="AG76" s="19"/>
      <c r="AH76" s="19"/>
      <c r="AI76" s="19"/>
      <c r="AJ76" s="19"/>
      <c r="AK76" s="38">
        <v>0</v>
      </c>
      <c r="AL76" s="15">
        <f t="shared" si="8"/>
        <v>1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5</v>
      </c>
      <c r="N78" s="19">
        <v>6</v>
      </c>
      <c r="O78" s="19">
        <v>3</v>
      </c>
      <c r="P78" s="19">
        <v>1</v>
      </c>
      <c r="Q78" s="19"/>
      <c r="R78" s="19"/>
      <c r="S78" s="19"/>
      <c r="T78" s="19"/>
      <c r="U78" s="19"/>
      <c r="V78" s="29">
        <v>71.867999999999995</v>
      </c>
      <c r="W78" s="15">
        <f t="shared" si="6"/>
        <v>42</v>
      </c>
      <c r="X78" s="16">
        <f t="shared" si="7"/>
        <v>0.58440474202704962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/>
      <c r="AG78" s="19"/>
      <c r="AH78" s="19"/>
      <c r="AI78" s="19"/>
      <c r="AJ78" s="19"/>
      <c r="AK78" s="38">
        <v>8.6666666666666661</v>
      </c>
      <c r="AL78" s="15">
        <f t="shared" si="8"/>
        <v>1</v>
      </c>
      <c r="AM78" s="16">
        <f t="shared" si="9"/>
        <v>0.11538461538461539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0</v>
      </c>
      <c r="Q79" s="19"/>
      <c r="R79" s="19"/>
      <c r="S79" s="19"/>
      <c r="T79" s="19"/>
      <c r="U79" s="19"/>
      <c r="V79" s="29">
        <v>11.594000000000001</v>
      </c>
      <c r="W79" s="15">
        <f t="shared" si="6"/>
        <v>3</v>
      </c>
      <c r="X79" s="16">
        <f t="shared" si="7"/>
        <v>0.25875452820424355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/>
      <c r="R82" s="19"/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/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1</v>
      </c>
      <c r="N87" s="19">
        <v>0</v>
      </c>
      <c r="O87" s="19">
        <v>2</v>
      </c>
      <c r="P87" s="19">
        <v>0</v>
      </c>
      <c r="Q87" s="19"/>
      <c r="R87" s="19"/>
      <c r="S87" s="19"/>
      <c r="T87" s="19"/>
      <c r="U87" s="19"/>
      <c r="V87" s="29">
        <v>15.756</v>
      </c>
      <c r="W87" s="15">
        <f t="shared" si="6"/>
        <v>5</v>
      </c>
      <c r="X87" s="16">
        <f t="shared" si="7"/>
        <v>0.31733942625031736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0</v>
      </c>
      <c r="Q88" s="19"/>
      <c r="R88" s="19"/>
      <c r="S88" s="19"/>
      <c r="T88" s="19"/>
      <c r="U88" s="19"/>
      <c r="V88" s="29">
        <v>28.762</v>
      </c>
      <c r="W88" s="15">
        <f t="shared" si="6"/>
        <v>7</v>
      </c>
      <c r="X88" s="16">
        <f t="shared" si="7"/>
        <v>0.24337667756067033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/>
      <c r="R89" s="19"/>
      <c r="S89" s="19"/>
      <c r="T89" s="19"/>
      <c r="U89" s="19"/>
      <c r="V89" s="29">
        <v>73.725999999999999</v>
      </c>
      <c r="W89" s="15">
        <f t="shared" si="6"/>
        <v>12</v>
      </c>
      <c r="X89" s="16">
        <f t="shared" si="7"/>
        <v>0.16276483194531102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/>
      <c r="R91" s="19"/>
      <c r="S91" s="19"/>
      <c r="T91" s="19"/>
      <c r="U91" s="19"/>
      <c r="V91" s="29">
        <v>29.207999999999998</v>
      </c>
      <c r="W91" s="15">
        <f t="shared" si="6"/>
        <v>19</v>
      </c>
      <c r="X91" s="16">
        <f t="shared" si="7"/>
        <v>0.65050671049027664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128</v>
      </c>
      <c r="K92" s="19">
        <v>56</v>
      </c>
      <c r="L92" s="19">
        <v>23</v>
      </c>
      <c r="M92" s="19">
        <v>21</v>
      </c>
      <c r="N92" s="19">
        <v>27</v>
      </c>
      <c r="O92" s="19">
        <v>13</v>
      </c>
      <c r="P92" s="19">
        <v>9</v>
      </c>
      <c r="Q92" s="19"/>
      <c r="R92" s="19"/>
      <c r="S92" s="19"/>
      <c r="T92" s="19"/>
      <c r="U92" s="19"/>
      <c r="V92" s="29">
        <v>436.53</v>
      </c>
      <c r="W92" s="15">
        <f t="shared" si="6"/>
        <v>277</v>
      </c>
      <c r="X92" s="16">
        <f t="shared" si="7"/>
        <v>0.63454974457654689</v>
      </c>
      <c r="Y92" s="14">
        <v>2</v>
      </c>
      <c r="Z92" s="19">
        <v>5</v>
      </c>
      <c r="AA92" s="19">
        <v>10</v>
      </c>
      <c r="AB92" s="19">
        <v>1</v>
      </c>
      <c r="AC92" s="19">
        <v>6</v>
      </c>
      <c r="AD92" s="19">
        <v>2</v>
      </c>
      <c r="AE92" s="19">
        <v>0</v>
      </c>
      <c r="AF92" s="19"/>
      <c r="AG92" s="19"/>
      <c r="AH92" s="19"/>
      <c r="AI92" s="19"/>
      <c r="AJ92" s="19"/>
      <c r="AK92" s="38">
        <v>49.333333333333336</v>
      </c>
      <c r="AL92" s="15">
        <f t="shared" si="8"/>
        <v>26</v>
      </c>
      <c r="AM92" s="16">
        <f t="shared" si="9"/>
        <v>0.52702702702702697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/>
      <c r="AG94" s="19"/>
      <c r="AH94" s="19"/>
      <c r="AI94" s="19"/>
      <c r="AJ94" s="19"/>
      <c r="AK94" s="38">
        <v>9</v>
      </c>
      <c r="AL94" s="15">
        <f t="shared" si="8"/>
        <v>1</v>
      </c>
      <c r="AM94" s="16">
        <f t="shared" si="9"/>
        <v>0.1111111111111111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/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/>
      <c r="R98" s="19"/>
      <c r="S98" s="19"/>
      <c r="T98" s="19"/>
      <c r="U98" s="19"/>
      <c r="V98" s="29">
        <v>84.265000000000001</v>
      </c>
      <c r="W98" s="15">
        <f t="shared" si="6"/>
        <v>29</v>
      </c>
      <c r="X98" s="16">
        <f t="shared" si="7"/>
        <v>0.34415237643149588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/>
      <c r="AG98" s="19"/>
      <c r="AH98" s="19"/>
      <c r="AI98" s="19"/>
      <c r="AJ98" s="19"/>
      <c r="AK98" s="38">
        <v>9</v>
      </c>
      <c r="AL98" s="15">
        <f t="shared" si="8"/>
        <v>3</v>
      </c>
      <c r="AM98" s="16">
        <f t="shared" si="9"/>
        <v>0.33333333333333331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0</v>
      </c>
      <c r="P99" s="19">
        <v>0</v>
      </c>
      <c r="Q99" s="19"/>
      <c r="R99" s="19"/>
      <c r="S99" s="19"/>
      <c r="T99" s="19"/>
      <c r="U99" s="19"/>
      <c r="V99" s="29">
        <v>100.021</v>
      </c>
      <c r="W99" s="15">
        <f t="shared" si="6"/>
        <v>62</v>
      </c>
      <c r="X99" s="16">
        <f t="shared" si="7"/>
        <v>0.61986982733625939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1</v>
      </c>
      <c r="AE99" s="19">
        <v>0</v>
      </c>
      <c r="AF99" s="19"/>
      <c r="AG99" s="19"/>
      <c r="AH99" s="19"/>
      <c r="AI99" s="19"/>
      <c r="AJ99" s="19"/>
      <c r="AK99" s="38">
        <v>16</v>
      </c>
      <c r="AL99" s="15">
        <f t="shared" si="8"/>
        <v>28</v>
      </c>
      <c r="AM99" s="16">
        <f t="shared" si="9"/>
        <v>1.75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/>
      <c r="R101" s="19"/>
      <c r="S101" s="19"/>
      <c r="T101" s="19"/>
      <c r="U101" s="19"/>
      <c r="V101" s="29">
        <v>71.421999999999997</v>
      </c>
      <c r="W101" s="15">
        <f t="shared" si="6"/>
        <v>11</v>
      </c>
      <c r="X101" s="16">
        <f t="shared" si="7"/>
        <v>0.15401416930357595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12</v>
      </c>
      <c r="O102" s="19">
        <v>1</v>
      </c>
      <c r="P102" s="19">
        <v>0</v>
      </c>
      <c r="Q102" s="19"/>
      <c r="R102" s="19"/>
      <c r="S102" s="19"/>
      <c r="T102" s="19"/>
      <c r="U102" s="19"/>
      <c r="V102" s="29">
        <v>102.93400000000001</v>
      </c>
      <c r="W102" s="15">
        <f t="shared" si="6"/>
        <v>42</v>
      </c>
      <c r="X102" s="16">
        <f t="shared" si="7"/>
        <v>0.40802844541162292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1</v>
      </c>
      <c r="AE102" s="19">
        <v>0</v>
      </c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8</v>
      </c>
      <c r="AM102" s="16">
        <f t="shared" si="9"/>
        <v>0.375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7</v>
      </c>
      <c r="P103" s="19">
        <v>0</v>
      </c>
      <c r="Q103" s="19"/>
      <c r="R103" s="19"/>
      <c r="S103" s="19"/>
      <c r="T103" s="19"/>
      <c r="U103" s="19"/>
      <c r="V103" s="29">
        <v>63.990000000000009</v>
      </c>
      <c r="W103" s="15">
        <f t="shared" si="6"/>
        <v>24</v>
      </c>
      <c r="X103" s="16">
        <f t="shared" si="7"/>
        <v>0.37505860290670412</v>
      </c>
      <c r="Y103" s="14">
        <v>0</v>
      </c>
      <c r="Z103" s="19">
        <v>5</v>
      </c>
      <c r="AA103" s="19">
        <v>3</v>
      </c>
      <c r="AB103" s="19">
        <v>3</v>
      </c>
      <c r="AC103" s="19">
        <v>0</v>
      </c>
      <c r="AD103" s="19">
        <v>0</v>
      </c>
      <c r="AE103" s="19">
        <v>0</v>
      </c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11</v>
      </c>
      <c r="AM103" s="16">
        <f t="shared" si="9"/>
        <v>0.65999999999999992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/>
      <c r="R104" s="19"/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/>
      <c r="R105" s="19"/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1</v>
      </c>
      <c r="P106" s="19">
        <v>0</v>
      </c>
      <c r="Q106" s="19"/>
      <c r="R106" s="19"/>
      <c r="S106" s="19"/>
      <c r="T106" s="19"/>
      <c r="U106" s="19"/>
      <c r="V106" s="29">
        <v>122.09200000000001</v>
      </c>
      <c r="W106" s="15">
        <f t="shared" si="6"/>
        <v>34</v>
      </c>
      <c r="X106" s="16">
        <f t="shared" si="7"/>
        <v>0.27847852439144249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/>
      <c r="AG106" s="19"/>
      <c r="AH106" s="19"/>
      <c r="AI106" s="19"/>
      <c r="AJ106" s="19"/>
      <c r="AK106" s="38">
        <v>33</v>
      </c>
      <c r="AL106" s="15">
        <f t="shared" si="8"/>
        <v>43</v>
      </c>
      <c r="AM106" s="16">
        <f t="shared" si="9"/>
        <v>1.303030303030303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/>
      <c r="R107" s="19"/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/>
      <c r="R108" s="19"/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25</v>
      </c>
      <c r="M110" s="19">
        <v>7</v>
      </c>
      <c r="N110" s="19">
        <v>0</v>
      </c>
      <c r="O110" s="19">
        <v>2</v>
      </c>
      <c r="P110" s="19">
        <v>0</v>
      </c>
      <c r="Q110" s="19"/>
      <c r="R110" s="19"/>
      <c r="S110" s="19"/>
      <c r="T110" s="19"/>
      <c r="U110" s="19"/>
      <c r="V110" s="29">
        <v>133</v>
      </c>
      <c r="W110" s="15">
        <f t="shared" si="6"/>
        <v>119</v>
      </c>
      <c r="X110" s="16">
        <f t="shared" si="7"/>
        <v>0.89473684210526316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0</v>
      </c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8</v>
      </c>
      <c r="AM110" s="16">
        <f t="shared" si="9"/>
        <v>0.34285714285714286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/>
      <c r="R111" s="19"/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1</v>
      </c>
      <c r="P112" s="19">
        <v>0</v>
      </c>
      <c r="Q112" s="19"/>
      <c r="R112" s="19"/>
      <c r="S112" s="19"/>
      <c r="T112" s="19"/>
      <c r="U112" s="19"/>
      <c r="V112" s="29">
        <v>73.067999999999998</v>
      </c>
      <c r="W112" s="15">
        <f t="shared" si="6"/>
        <v>34</v>
      </c>
      <c r="X112" s="16">
        <f t="shared" si="7"/>
        <v>0.46531997591284829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6</v>
      </c>
      <c r="AM112" s="16">
        <f t="shared" si="9"/>
        <v>0.94736842105263164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/>
      <c r="R114" s="19"/>
      <c r="S114" s="19"/>
      <c r="T114" s="19"/>
      <c r="U114" s="19"/>
      <c r="V114" s="29">
        <v>95</v>
      </c>
      <c r="W114" s="15">
        <f t="shared" si="6"/>
        <v>18</v>
      </c>
      <c r="X114" s="16">
        <f t="shared" si="7"/>
        <v>0.18947368421052632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1</v>
      </c>
      <c r="AF114" s="19"/>
      <c r="AG114" s="19"/>
      <c r="AH114" s="19"/>
      <c r="AI114" s="19"/>
      <c r="AJ114" s="19"/>
      <c r="AK114" s="38">
        <v>14</v>
      </c>
      <c r="AL114" s="15">
        <f t="shared" si="8"/>
        <v>17</v>
      </c>
      <c r="AM114" s="16">
        <f t="shared" si="9"/>
        <v>1.2142857142857142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0</v>
      </c>
      <c r="Q115" s="19"/>
      <c r="R115" s="19"/>
      <c r="S115" s="19"/>
      <c r="T115" s="19"/>
      <c r="U115" s="19"/>
      <c r="V115" s="29">
        <v>70</v>
      </c>
      <c r="W115" s="15">
        <f t="shared" si="6"/>
        <v>3</v>
      </c>
      <c r="X115" s="16">
        <f t="shared" si="7"/>
        <v>4.2857142857142858E-2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1</v>
      </c>
      <c r="AM115" s="16">
        <f t="shared" si="9"/>
        <v>0.42857142857142855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/>
      <c r="R118" s="19"/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16</v>
      </c>
      <c r="N119" s="19">
        <v>18</v>
      </c>
      <c r="O119" s="19">
        <v>18</v>
      </c>
      <c r="P119" s="19">
        <v>0</v>
      </c>
      <c r="Q119" s="19"/>
      <c r="R119" s="19"/>
      <c r="S119" s="19"/>
      <c r="T119" s="19"/>
      <c r="U119" s="19"/>
      <c r="V119" s="29">
        <v>355.53500000000003</v>
      </c>
      <c r="W119" s="15">
        <f t="shared" si="6"/>
        <v>180</v>
      </c>
      <c r="X119" s="16">
        <f t="shared" si="7"/>
        <v>0.50627926927025468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5</v>
      </c>
      <c r="AE119" s="19">
        <v>0</v>
      </c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40</v>
      </c>
      <c r="AM119" s="16">
        <f t="shared" si="9"/>
        <v>0.79470198675496684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/>
      <c r="R120" s="19"/>
      <c r="S120" s="19"/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13</v>
      </c>
      <c r="P122" s="19">
        <v>0</v>
      </c>
      <c r="Q122" s="19"/>
      <c r="R122" s="19"/>
      <c r="S122" s="19"/>
      <c r="T122" s="19"/>
      <c r="U122" s="19"/>
      <c r="V122" s="29">
        <v>220.12299999999999</v>
      </c>
      <c r="W122" s="15">
        <f t="shared" si="6"/>
        <v>47</v>
      </c>
      <c r="X122" s="16">
        <f t="shared" si="7"/>
        <v>0.21351698822930817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/>
      <c r="AG122" s="19"/>
      <c r="AH122" s="19"/>
      <c r="AI122" s="19"/>
      <c r="AJ122" s="19"/>
      <c r="AK122" s="38">
        <v>3</v>
      </c>
      <c r="AL122" s="15">
        <f t="shared" si="8"/>
        <v>5</v>
      </c>
      <c r="AM122" s="16">
        <f t="shared" si="9"/>
        <v>1.6666666666666667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1</v>
      </c>
      <c r="Q124" s="19"/>
      <c r="R124" s="19"/>
      <c r="S124" s="19"/>
      <c r="T124" s="19"/>
      <c r="U124" s="19"/>
      <c r="V124" s="29">
        <v>181.625</v>
      </c>
      <c r="W124" s="15">
        <f t="shared" si="6"/>
        <v>53</v>
      </c>
      <c r="X124" s="16">
        <f t="shared" si="7"/>
        <v>0.29181004817618722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1</v>
      </c>
      <c r="P125" s="19">
        <v>0</v>
      </c>
      <c r="Q125" s="19"/>
      <c r="R125" s="19"/>
      <c r="S125" s="19"/>
      <c r="T125" s="19"/>
      <c r="U125" s="19"/>
      <c r="V125" s="29">
        <v>90.894000000000005</v>
      </c>
      <c r="W125" s="15">
        <f t="shared" si="6"/>
        <v>5</v>
      </c>
      <c r="X125" s="16">
        <f t="shared" si="7"/>
        <v>5.5009131515831623E-2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6</v>
      </c>
      <c r="P126" s="19">
        <v>1</v>
      </c>
      <c r="Q126" s="19"/>
      <c r="R126" s="19"/>
      <c r="S126" s="19"/>
      <c r="T126" s="19"/>
      <c r="U126" s="19"/>
      <c r="V126" s="29">
        <v>154.27500000000001</v>
      </c>
      <c r="W126" s="15">
        <f t="shared" si="6"/>
        <v>83</v>
      </c>
      <c r="X126" s="16">
        <f t="shared" si="7"/>
        <v>0.53800032409658072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3</v>
      </c>
      <c r="AM126" s="16">
        <f t="shared" si="9"/>
        <v>0.47368421052631582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/>
      <c r="R127" s="19"/>
      <c r="S127" s="19"/>
      <c r="T127" s="19"/>
      <c r="U127" s="19"/>
      <c r="V127" s="29">
        <v>85.32</v>
      </c>
      <c r="W127" s="15">
        <f t="shared" si="6"/>
        <v>26</v>
      </c>
      <c r="X127" s="16">
        <f t="shared" si="7"/>
        <v>0.30473511486169719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0</v>
      </c>
      <c r="Q128" s="19"/>
      <c r="R128" s="19"/>
      <c r="S128" s="19"/>
      <c r="T128" s="19"/>
      <c r="U128" s="19"/>
      <c r="V128" s="29">
        <v>164.62</v>
      </c>
      <c r="W128" s="15">
        <f t="shared" si="6"/>
        <v>34</v>
      </c>
      <c r="X128" s="16">
        <f t="shared" si="7"/>
        <v>0.20653626533835501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0</v>
      </c>
      <c r="AF128" s="19"/>
      <c r="AG128" s="19"/>
      <c r="AH128" s="19"/>
      <c r="AI128" s="19"/>
      <c r="AJ128" s="19"/>
      <c r="AK128" s="38">
        <v>2</v>
      </c>
      <c r="AL128" s="15">
        <f t="shared" si="8"/>
        <v>6</v>
      </c>
      <c r="AM128" s="16">
        <f t="shared" si="9"/>
        <v>3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2</v>
      </c>
      <c r="P129" s="19">
        <v>1</v>
      </c>
      <c r="Q129" s="19"/>
      <c r="R129" s="19"/>
      <c r="S129" s="19"/>
      <c r="T129" s="19"/>
      <c r="U129" s="19"/>
      <c r="V129" s="29">
        <v>47.625</v>
      </c>
      <c r="W129" s="15">
        <f t="shared" si="6"/>
        <v>10</v>
      </c>
      <c r="X129" s="16">
        <f t="shared" si="7"/>
        <v>0.20997375328083989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0</v>
      </c>
      <c r="P130" s="19">
        <v>0</v>
      </c>
      <c r="Q130" s="19"/>
      <c r="R130" s="19"/>
      <c r="S130" s="19"/>
      <c r="T130" s="19"/>
      <c r="U130" s="19"/>
      <c r="V130" s="29">
        <v>44.518000000000001</v>
      </c>
      <c r="W130" s="15">
        <f t="shared" si="6"/>
        <v>6</v>
      </c>
      <c r="X130" s="16">
        <f t="shared" si="7"/>
        <v>0.13477694415741948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0</v>
      </c>
      <c r="Q133" s="19"/>
      <c r="R133" s="19"/>
      <c r="S133" s="19"/>
      <c r="T133" s="19"/>
      <c r="U133" s="19"/>
      <c r="V133" s="29">
        <v>119.49299999999999</v>
      </c>
      <c r="W133" s="15">
        <f t="shared" si="6"/>
        <v>20</v>
      </c>
      <c r="X133" s="16">
        <f t="shared" si="7"/>
        <v>0.16737382106064791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1</v>
      </c>
      <c r="AE133" s="19">
        <v>0</v>
      </c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11</v>
      </c>
      <c r="AM133" s="16">
        <f t="shared" si="9"/>
        <v>2.5384615384615388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0</v>
      </c>
      <c r="P135" s="19">
        <v>0</v>
      </c>
      <c r="Q135" s="19"/>
      <c r="R135" s="19"/>
      <c r="S135" s="19"/>
      <c r="T135" s="19"/>
      <c r="U135" s="19"/>
      <c r="V135" s="29">
        <v>90.894000000000005</v>
      </c>
      <c r="W135" s="15">
        <f t="shared" si="10"/>
        <v>8</v>
      </c>
      <c r="X135" s="16">
        <f t="shared" si="11"/>
        <v>8.8014610425330597E-2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9</v>
      </c>
      <c r="K136" s="19">
        <v>27</v>
      </c>
      <c r="L136" s="19">
        <v>35</v>
      </c>
      <c r="M136" s="19">
        <v>14</v>
      </c>
      <c r="N136" s="19">
        <v>9</v>
      </c>
      <c r="O136" s="19">
        <v>3</v>
      </c>
      <c r="P136" s="19">
        <v>0</v>
      </c>
      <c r="Q136" s="19"/>
      <c r="R136" s="19"/>
      <c r="S136" s="19"/>
      <c r="T136" s="19"/>
      <c r="U136" s="19"/>
      <c r="V136" s="29">
        <v>199.84800000000001</v>
      </c>
      <c r="W136" s="15">
        <f t="shared" si="10"/>
        <v>97</v>
      </c>
      <c r="X136" s="16">
        <f t="shared" si="11"/>
        <v>0.48536888034906528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4</v>
      </c>
      <c r="AM136" s="16">
        <f t="shared" si="13"/>
        <v>0.48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13</v>
      </c>
      <c r="P137" s="19">
        <v>2</v>
      </c>
      <c r="Q137" s="19"/>
      <c r="R137" s="19"/>
      <c r="S137" s="19"/>
      <c r="T137" s="19"/>
      <c r="U137" s="19"/>
      <c r="V137" s="29">
        <v>223.839</v>
      </c>
      <c r="W137" s="15">
        <f t="shared" si="10"/>
        <v>42</v>
      </c>
      <c r="X137" s="16">
        <f t="shared" si="11"/>
        <v>0.18763486255746317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/>
      <c r="AG137" s="19"/>
      <c r="AH137" s="19"/>
      <c r="AI137" s="19"/>
      <c r="AJ137" s="19"/>
      <c r="AK137" s="38">
        <v>21</v>
      </c>
      <c r="AL137" s="15">
        <f t="shared" si="12"/>
        <v>85</v>
      </c>
      <c r="AM137" s="16">
        <f t="shared" si="13"/>
        <v>4.0476190476190474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/>
      <c r="R138" s="19"/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1</v>
      </c>
      <c r="AM138" s="16">
        <f t="shared" si="13"/>
        <v>1.5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>
        <v>0</v>
      </c>
      <c r="Q142" s="19"/>
      <c r="R142" s="19"/>
      <c r="S142" s="19"/>
      <c r="T142" s="19"/>
      <c r="U142" s="19"/>
      <c r="V142" s="29">
        <v>15.756</v>
      </c>
      <c r="W142" s="15">
        <f t="shared" si="10"/>
        <v>8</v>
      </c>
      <c r="X142" s="16">
        <f t="shared" si="11"/>
        <v>0.50774308200050777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0</v>
      </c>
      <c r="AF145" s="19"/>
      <c r="AG145" s="19"/>
      <c r="AH145" s="19"/>
      <c r="AI145" s="19"/>
      <c r="AJ145" s="19"/>
      <c r="AK145" s="38">
        <v>5</v>
      </c>
      <c r="AL145" s="15">
        <f t="shared" si="12"/>
        <v>6</v>
      </c>
      <c r="AM145" s="16">
        <f t="shared" si="13"/>
        <v>1.2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5</v>
      </c>
      <c r="P146" s="19">
        <v>0</v>
      </c>
      <c r="Q146" s="19"/>
      <c r="R146" s="19"/>
      <c r="S146" s="19"/>
      <c r="T146" s="19"/>
      <c r="U146" s="19"/>
      <c r="V146" s="29">
        <v>88.427000000000007</v>
      </c>
      <c r="W146" s="15">
        <f t="shared" si="10"/>
        <v>29</v>
      </c>
      <c r="X146" s="16">
        <f t="shared" si="11"/>
        <v>0.32795413165662068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0</v>
      </c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9</v>
      </c>
      <c r="AM146" s="16">
        <f t="shared" si="13"/>
        <v>1.2272727272727273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>
        <v>0</v>
      </c>
      <c r="Q147" s="19"/>
      <c r="R147" s="19"/>
      <c r="S147" s="19"/>
      <c r="T147" s="19"/>
      <c r="U147" s="19"/>
      <c r="V147" s="29">
        <v>38.498000000000005</v>
      </c>
      <c r="W147" s="15">
        <f t="shared" si="10"/>
        <v>10</v>
      </c>
      <c r="X147" s="16">
        <f t="shared" si="11"/>
        <v>0.25975375344173718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0</v>
      </c>
      <c r="O148" s="19">
        <v>2</v>
      </c>
      <c r="P148" s="19">
        <v>0</v>
      </c>
      <c r="Q148" s="19"/>
      <c r="R148" s="19"/>
      <c r="S148" s="19"/>
      <c r="T148" s="19"/>
      <c r="U148" s="19"/>
      <c r="V148" s="29">
        <v>44.963999999999999</v>
      </c>
      <c r="W148" s="15">
        <f t="shared" si="10"/>
        <v>17</v>
      </c>
      <c r="X148" s="16">
        <f t="shared" si="11"/>
        <v>0.37808024197135487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13</v>
      </c>
      <c r="P149" s="19">
        <v>0</v>
      </c>
      <c r="Q149" s="19"/>
      <c r="R149" s="19"/>
      <c r="S149" s="19"/>
      <c r="T149" s="19"/>
      <c r="U149" s="19"/>
      <c r="V149" s="29">
        <v>63.990000000000009</v>
      </c>
      <c r="W149" s="15">
        <f t="shared" si="10"/>
        <v>24</v>
      </c>
      <c r="X149" s="16">
        <f t="shared" si="11"/>
        <v>0.37505860290670412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0</v>
      </c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3</v>
      </c>
      <c r="AM149" s="16">
        <f t="shared" si="13"/>
        <v>2.25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0</v>
      </c>
      <c r="Q150" s="19"/>
      <c r="R150" s="19"/>
      <c r="S150" s="19"/>
      <c r="T150" s="19"/>
      <c r="U150" s="19"/>
      <c r="V150" s="29">
        <v>1051.1320000000001</v>
      </c>
      <c r="W150" s="15">
        <f t="shared" si="10"/>
        <v>264</v>
      </c>
      <c r="X150" s="16">
        <f t="shared" si="11"/>
        <v>0.25115779940102667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0</v>
      </c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24</v>
      </c>
      <c r="AM150" s="16">
        <f t="shared" si="13"/>
        <v>0.53731343283582089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/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0</v>
      </c>
      <c r="AF151" s="19"/>
      <c r="AG151" s="19"/>
      <c r="AH151" s="19"/>
      <c r="AI151" s="19"/>
      <c r="AJ151" s="19"/>
      <c r="AK151" s="38">
        <v>0</v>
      </c>
      <c r="AL151" s="15">
        <f t="shared" si="12"/>
        <v>3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1</v>
      </c>
      <c r="Q153" s="19"/>
      <c r="R153" s="19"/>
      <c r="S153" s="19"/>
      <c r="T153" s="19"/>
      <c r="U153" s="19"/>
      <c r="V153" s="29">
        <v>29.207999999999998</v>
      </c>
      <c r="W153" s="15">
        <f t="shared" si="10"/>
        <v>2</v>
      </c>
      <c r="X153" s="16">
        <f t="shared" si="11"/>
        <v>6.8474390577923858E-2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0</v>
      </c>
      <c r="Q154" s="19"/>
      <c r="R154" s="19"/>
      <c r="S154" s="19"/>
      <c r="T154" s="19"/>
      <c r="U154" s="19"/>
      <c r="V154" s="29">
        <v>45.767000000000003</v>
      </c>
      <c r="W154" s="15">
        <f t="shared" si="10"/>
        <v>2</v>
      </c>
      <c r="X154" s="16">
        <f t="shared" si="11"/>
        <v>4.3699608888500448E-2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/>
      <c r="R155" s="19"/>
      <c r="S155" s="19"/>
      <c r="T155" s="19"/>
      <c r="U155" s="19"/>
      <c r="V155" s="29">
        <v>65.847999999999999</v>
      </c>
      <c r="W155" s="15">
        <f t="shared" si="10"/>
        <v>11</v>
      </c>
      <c r="X155" s="16">
        <f t="shared" si="11"/>
        <v>0.16705139108249301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0</v>
      </c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/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1</v>
      </c>
      <c r="AB159" s="19">
        <v>0</v>
      </c>
      <c r="AC159" s="19">
        <v>2</v>
      </c>
      <c r="AD159" s="19">
        <v>0</v>
      </c>
      <c r="AE159" s="19">
        <v>0</v>
      </c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3</v>
      </c>
      <c r="AM159" s="16">
        <f t="shared" si="13"/>
        <v>4.5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0</v>
      </c>
      <c r="O160" s="19">
        <v>0</v>
      </c>
      <c r="P160" s="19">
        <v>0</v>
      </c>
      <c r="Q160" s="19"/>
      <c r="R160" s="19"/>
      <c r="S160" s="19"/>
      <c r="T160" s="19"/>
      <c r="U160" s="19"/>
      <c r="V160" s="29">
        <v>21.33</v>
      </c>
      <c r="W160" s="15">
        <f t="shared" si="10"/>
        <v>3</v>
      </c>
      <c r="X160" s="16">
        <f t="shared" si="11"/>
        <v>0.14064697609001409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/>
      <c r="R161" s="19"/>
      <c r="S161" s="19"/>
      <c r="T161" s="19"/>
      <c r="U161" s="19"/>
      <c r="V161" s="29">
        <v>120.102</v>
      </c>
      <c r="W161" s="15">
        <f t="shared" si="10"/>
        <v>10</v>
      </c>
      <c r="X161" s="16">
        <f t="shared" si="11"/>
        <v>8.3262560157199711E-2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/>
      <c r="R162" s="19"/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/>
      <c r="AG162" s="19"/>
      <c r="AH162" s="19"/>
      <c r="AI162" s="19"/>
      <c r="AJ162" s="19"/>
      <c r="AK162" s="38">
        <v>51</v>
      </c>
      <c r="AL162" s="15">
        <f t="shared" si="12"/>
        <v>32</v>
      </c>
      <c r="AM162" s="16">
        <f t="shared" si="13"/>
        <v>0.62745098039215685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2</v>
      </c>
      <c r="O164" s="19">
        <v>2</v>
      </c>
      <c r="P164" s="19">
        <v>6</v>
      </c>
      <c r="Q164" s="19"/>
      <c r="R164" s="19"/>
      <c r="S164" s="19"/>
      <c r="T164" s="19"/>
      <c r="U164" s="19"/>
      <c r="V164" s="29">
        <v>68.954999999999998</v>
      </c>
      <c r="W164" s="15">
        <f t="shared" si="10"/>
        <v>26</v>
      </c>
      <c r="X164" s="16">
        <f t="shared" si="11"/>
        <v>0.3770575012689435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/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1</v>
      </c>
      <c r="AM166" s="16">
        <f t="shared" si="13"/>
        <v>0.6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/>
      <c r="R167" s="19"/>
      <c r="S167" s="19"/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1</v>
      </c>
      <c r="AM167" s="16">
        <f t="shared" si="13"/>
        <v>1.5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/>
      <c r="R168" s="19"/>
      <c r="S168" s="19"/>
      <c r="T168" s="19"/>
      <c r="U168" s="19"/>
      <c r="V168" s="29">
        <v>48.680000000000007</v>
      </c>
      <c r="W168" s="15">
        <f t="shared" si="10"/>
        <v>10</v>
      </c>
      <c r="X168" s="16">
        <f t="shared" si="11"/>
        <v>0.20542317173377153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5</v>
      </c>
      <c r="AM168" s="16">
        <f t="shared" si="13"/>
        <v>7.5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6</v>
      </c>
      <c r="P169" s="19">
        <v>0</v>
      </c>
      <c r="Q169" s="19"/>
      <c r="R169" s="19"/>
      <c r="S169" s="19"/>
      <c r="T169" s="19"/>
      <c r="U169" s="19"/>
      <c r="V169" s="29">
        <v>19.472000000000001</v>
      </c>
      <c r="W169" s="15">
        <f t="shared" si="10"/>
        <v>18</v>
      </c>
      <c r="X169" s="16">
        <f t="shared" si="11"/>
        <v>0.92440427280197202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0</v>
      </c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2</v>
      </c>
      <c r="AM169" s="16">
        <f t="shared" si="13"/>
        <v>0.8571428571428571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/>
      <c r="R170" s="19"/>
      <c r="S170" s="19"/>
      <c r="T170" s="19"/>
      <c r="U170" s="19"/>
      <c r="V170" s="29">
        <v>76.832999999999998</v>
      </c>
      <c r="W170" s="15">
        <f t="shared" si="10"/>
        <v>12</v>
      </c>
      <c r="X170" s="16">
        <f t="shared" si="11"/>
        <v>0.1561828901643825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1</v>
      </c>
      <c r="P171" s="19">
        <v>0</v>
      </c>
      <c r="Q171" s="19"/>
      <c r="R171" s="19"/>
      <c r="S171" s="19"/>
      <c r="T171" s="19"/>
      <c r="U171" s="19"/>
      <c r="V171" s="29">
        <v>63.990000000000009</v>
      </c>
      <c r="W171" s="15">
        <f t="shared" si="10"/>
        <v>6</v>
      </c>
      <c r="X171" s="16">
        <f t="shared" si="11"/>
        <v>9.376465072667603E-2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0</v>
      </c>
      <c r="AE171" s="19">
        <v>0</v>
      </c>
      <c r="AF171" s="19"/>
      <c r="AG171" s="19"/>
      <c r="AH171" s="19"/>
      <c r="AI171" s="19"/>
      <c r="AJ171" s="19"/>
      <c r="AK171" s="38">
        <v>5</v>
      </c>
      <c r="AL171" s="15">
        <f t="shared" si="12"/>
        <v>18</v>
      </c>
      <c r="AM171" s="16">
        <f t="shared" si="13"/>
        <v>3.6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0</v>
      </c>
      <c r="Q172" s="19"/>
      <c r="R172" s="19"/>
      <c r="S172" s="19"/>
      <c r="T172" s="19"/>
      <c r="U172" s="19"/>
      <c r="V172" s="29">
        <v>11.594000000000001</v>
      </c>
      <c r="W172" s="15">
        <f t="shared" si="10"/>
        <v>1</v>
      </c>
      <c r="X172" s="16">
        <f t="shared" si="11"/>
        <v>8.6251509401414517E-2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/>
      <c r="R175" s="19"/>
      <c r="S175" s="19"/>
      <c r="T175" s="19"/>
      <c r="U175" s="19"/>
      <c r="V175" s="29">
        <v>29.207999999999998</v>
      </c>
      <c r="W175" s="15">
        <f t="shared" si="10"/>
        <v>1</v>
      </c>
      <c r="X175" s="16">
        <f t="shared" si="11"/>
        <v>3.4237195288961929E-2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/>
      <c r="R176" s="19"/>
      <c r="S176" s="19"/>
      <c r="T176" s="19"/>
      <c r="U176" s="19"/>
      <c r="V176" s="29">
        <v>162.762</v>
      </c>
      <c r="W176" s="15">
        <f t="shared" si="10"/>
        <v>14</v>
      </c>
      <c r="X176" s="16">
        <f t="shared" si="11"/>
        <v>8.601516324449196E-2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19</v>
      </c>
      <c r="AM176" s="16">
        <f t="shared" si="13"/>
        <v>3.5625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/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/>
      <c r="R179" s="19"/>
      <c r="S179" s="19"/>
      <c r="T179" s="19"/>
      <c r="U179" s="19"/>
      <c r="V179" s="29">
        <v>23.188000000000002</v>
      </c>
      <c r="W179" s="15">
        <f t="shared" si="10"/>
        <v>6</v>
      </c>
      <c r="X179" s="16">
        <f t="shared" si="11"/>
        <v>0.25875452820424355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0</v>
      </c>
      <c r="Q181" s="19"/>
      <c r="R181" s="19"/>
      <c r="S181" s="19"/>
      <c r="T181" s="19"/>
      <c r="U181" s="19"/>
      <c r="V181" s="29">
        <v>37.086000000000006</v>
      </c>
      <c r="W181" s="15">
        <f t="shared" si="10"/>
        <v>13</v>
      </c>
      <c r="X181" s="16">
        <f t="shared" si="11"/>
        <v>0.35053659062719078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0</v>
      </c>
      <c r="Q182" s="19"/>
      <c r="R182" s="19"/>
      <c r="S182" s="19"/>
      <c r="T182" s="19"/>
      <c r="U182" s="19"/>
      <c r="V182" s="29">
        <v>108.50800000000001</v>
      </c>
      <c r="W182" s="15">
        <f t="shared" si="10"/>
        <v>46</v>
      </c>
      <c r="X182" s="16">
        <f t="shared" si="11"/>
        <v>0.42393187599071031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3</v>
      </c>
      <c r="AM182" s="16">
        <f t="shared" si="13"/>
        <v>0.6923076923076924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0</v>
      </c>
      <c r="Q183" s="19"/>
      <c r="R183" s="19"/>
      <c r="S183" s="19"/>
      <c r="T183" s="19"/>
      <c r="U183" s="19"/>
      <c r="V183" s="29">
        <v>21.33</v>
      </c>
      <c r="W183" s="15">
        <f t="shared" si="10"/>
        <v>4</v>
      </c>
      <c r="X183" s="16">
        <f t="shared" si="11"/>
        <v>0.18752930145335209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0</v>
      </c>
      <c r="Q184" s="19"/>
      <c r="R184" s="19"/>
      <c r="S184" s="19"/>
      <c r="T184" s="19"/>
      <c r="U184" s="19"/>
      <c r="V184" s="29">
        <v>32.923999999999999</v>
      </c>
      <c r="W184" s="15">
        <f t="shared" si="10"/>
        <v>4</v>
      </c>
      <c r="X184" s="16">
        <f t="shared" si="11"/>
        <v>0.12149192078726764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1</v>
      </c>
      <c r="AM184" s="16">
        <f t="shared" si="13"/>
        <v>1.5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5</v>
      </c>
      <c r="Q185" s="19"/>
      <c r="R185" s="19"/>
      <c r="S185" s="19"/>
      <c r="T185" s="19"/>
      <c r="U185" s="19"/>
      <c r="V185" s="29">
        <v>301.72700000000003</v>
      </c>
      <c r="W185" s="15">
        <f t="shared" si="10"/>
        <v>293</v>
      </c>
      <c r="X185" s="16">
        <f t="shared" si="11"/>
        <v>0.97107650293145775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11</v>
      </c>
      <c r="P186" s="19">
        <v>0</v>
      </c>
      <c r="Q186" s="19"/>
      <c r="R186" s="19"/>
      <c r="S186" s="19"/>
      <c r="T186" s="19"/>
      <c r="U186" s="19"/>
      <c r="V186" s="29">
        <v>75.584000000000003</v>
      </c>
      <c r="W186" s="15">
        <f t="shared" si="10"/>
        <v>42</v>
      </c>
      <c r="X186" s="16">
        <f t="shared" si="11"/>
        <v>0.55567315834038944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3</v>
      </c>
      <c r="P187" s="19">
        <v>0</v>
      </c>
      <c r="Q187" s="19"/>
      <c r="R187" s="19"/>
      <c r="S187" s="19"/>
      <c r="T187" s="19"/>
      <c r="U187" s="19"/>
      <c r="V187" s="29">
        <v>149.31</v>
      </c>
      <c r="W187" s="15">
        <f t="shared" si="10"/>
        <v>40</v>
      </c>
      <c r="X187" s="16">
        <f t="shared" si="11"/>
        <v>0.26789900207621725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/>
      <c r="R188" s="19"/>
      <c r="S188" s="19"/>
      <c r="T188" s="19"/>
      <c r="U188" s="19"/>
      <c r="V188" s="29">
        <v>29.207999999999998</v>
      </c>
      <c r="W188" s="15">
        <f t="shared" si="10"/>
        <v>2</v>
      </c>
      <c r="X188" s="16">
        <f t="shared" si="11"/>
        <v>6.8474390577923858E-2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/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/>
      <c r="R191" s="19"/>
      <c r="S191" s="19"/>
      <c r="T191" s="19"/>
      <c r="U191" s="19"/>
      <c r="V191" s="29">
        <v>124.264</v>
      </c>
      <c r="W191" s="15">
        <f t="shared" si="10"/>
        <v>49</v>
      </c>
      <c r="X191" s="16">
        <f t="shared" si="11"/>
        <v>0.39432176656151419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0</v>
      </c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7</v>
      </c>
      <c r="AM191" s="16">
        <f t="shared" si="13"/>
        <v>0.45652173913043476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/>
      <c r="R192" s="19"/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1</v>
      </c>
      <c r="Q193" s="19"/>
      <c r="R193" s="19"/>
      <c r="S193" s="19"/>
      <c r="T193" s="19"/>
      <c r="U193" s="19"/>
      <c r="V193" s="29">
        <v>184.62799999999999</v>
      </c>
      <c r="W193" s="15">
        <f t="shared" si="10"/>
        <v>88</v>
      </c>
      <c r="X193" s="16">
        <f t="shared" si="11"/>
        <v>0.4766340966700609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8</v>
      </c>
      <c r="AM193" s="16">
        <f t="shared" si="13"/>
        <v>0.39344262295081972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/>
      <c r="R195" s="19"/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0</v>
      </c>
      <c r="Q196" s="19"/>
      <c r="R196" s="19"/>
      <c r="S196" s="19"/>
      <c r="T196" s="19"/>
      <c r="U196" s="19"/>
      <c r="V196" s="29">
        <v>43.38</v>
      </c>
      <c r="W196" s="15">
        <f t="shared" si="10"/>
        <v>14</v>
      </c>
      <c r="X196" s="16">
        <f t="shared" si="11"/>
        <v>0.32272936837252186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/>
      <c r="R197" s="19"/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/>
      <c r="R200" s="19"/>
      <c r="S200" s="19"/>
      <c r="T200" s="19"/>
      <c r="U200" s="19"/>
      <c r="V200" s="29">
        <v>23.188000000000002</v>
      </c>
      <c r="W200" s="15">
        <f t="shared" si="14"/>
        <v>4</v>
      </c>
      <c r="X200" s="16">
        <f t="shared" si="15"/>
        <v>0.17250301880282903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/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/>
      <c r="AG201" s="19"/>
      <c r="AH201" s="19"/>
      <c r="AI201" s="19"/>
      <c r="AJ201" s="19"/>
      <c r="AK201" s="38">
        <v>0</v>
      </c>
      <c r="AL201" s="15">
        <f t="shared" si="16"/>
        <v>2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0</v>
      </c>
      <c r="Q202" s="19"/>
      <c r="R202" s="19"/>
      <c r="S202" s="19"/>
      <c r="T202" s="19"/>
      <c r="U202" s="19"/>
      <c r="V202" s="29">
        <v>54.254000000000005</v>
      </c>
      <c r="W202" s="15">
        <f t="shared" si="14"/>
        <v>42</v>
      </c>
      <c r="X202" s="16">
        <f t="shared" si="15"/>
        <v>0.77413646920042756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0</v>
      </c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5</v>
      </c>
      <c r="AM202" s="16">
        <f t="shared" si="17"/>
        <v>1.5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/>
      <c r="R206" s="19"/>
      <c r="S206" s="19"/>
      <c r="T206" s="19"/>
      <c r="U206" s="19"/>
      <c r="V206" s="29">
        <v>28.218</v>
      </c>
      <c r="W206" s="15">
        <f t="shared" si="14"/>
        <v>4</v>
      </c>
      <c r="X206" s="16">
        <f t="shared" si="15"/>
        <v>0.14175349067970799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1</v>
      </c>
      <c r="P208" s="19">
        <v>0</v>
      </c>
      <c r="Q208" s="19"/>
      <c r="R208" s="19"/>
      <c r="S208" s="19"/>
      <c r="T208" s="19"/>
      <c r="U208" s="19"/>
      <c r="V208" s="29">
        <v>71.968999999999994</v>
      </c>
      <c r="W208" s="15">
        <f t="shared" si="14"/>
        <v>37</v>
      </c>
      <c r="X208" s="16">
        <f t="shared" si="15"/>
        <v>0.51411024190971122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0</v>
      </c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4</v>
      </c>
      <c r="AM208" s="16">
        <f t="shared" si="17"/>
        <v>0.63157894736842113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0</v>
      </c>
      <c r="Q209" s="19"/>
      <c r="R209" s="19"/>
      <c r="S209" s="19"/>
      <c r="T209" s="19"/>
      <c r="U209" s="19"/>
      <c r="V209" s="29" t="s">
        <v>898</v>
      </c>
      <c r="W209" s="15">
        <f t="shared" si="14"/>
        <v>43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0</v>
      </c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6</v>
      </c>
      <c r="AM209" s="16">
        <f t="shared" si="17"/>
        <v>5.6426332288401257E-2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13</v>
      </c>
      <c r="P210" s="19">
        <v>4</v>
      </c>
      <c r="Q210" s="19"/>
      <c r="R210" s="19"/>
      <c r="S210" s="19"/>
      <c r="T210" s="19"/>
      <c r="U210" s="19"/>
      <c r="V210" s="29">
        <v>551.05799999999999</v>
      </c>
      <c r="W210" s="15">
        <f t="shared" si="14"/>
        <v>79</v>
      </c>
      <c r="X210" s="16">
        <f t="shared" si="15"/>
        <v>0.143360589992342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17</v>
      </c>
      <c r="AM210" s="16">
        <f t="shared" si="17"/>
        <v>0.9107142857142857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</v>
      </c>
      <c r="Q211" s="19"/>
      <c r="R211" s="19"/>
      <c r="S211" s="19"/>
      <c r="T211" s="19"/>
      <c r="U211" s="19"/>
      <c r="V211" s="29">
        <v>145.59399999999999</v>
      </c>
      <c r="W211" s="15">
        <f t="shared" si="14"/>
        <v>146</v>
      </c>
      <c r="X211" s="16">
        <f t="shared" si="15"/>
        <v>1.0027885764523263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0</v>
      </c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17</v>
      </c>
      <c r="AM211" s="16">
        <f t="shared" si="17"/>
        <v>0.49514563106796111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0</v>
      </c>
      <c r="Q212" s="19"/>
      <c r="R212" s="19"/>
      <c r="S212" s="19"/>
      <c r="T212" s="19"/>
      <c r="U212" s="19"/>
      <c r="V212" s="29">
        <v>29.207999999999998</v>
      </c>
      <c r="W212" s="15">
        <f t="shared" si="14"/>
        <v>1</v>
      </c>
      <c r="X212" s="16">
        <f t="shared" si="15"/>
        <v>3.4237195288961929E-2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1</v>
      </c>
      <c r="Q213" s="19"/>
      <c r="R213" s="19"/>
      <c r="S213" s="19"/>
      <c r="T213" s="19"/>
      <c r="U213" s="19"/>
      <c r="V213" s="29">
        <v>35.228000000000002</v>
      </c>
      <c r="W213" s="15">
        <f t="shared" si="14"/>
        <v>21</v>
      </c>
      <c r="X213" s="16">
        <f t="shared" si="15"/>
        <v>0.59611672533212212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7</v>
      </c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15</v>
      </c>
      <c r="AM213" s="16">
        <f t="shared" si="17"/>
        <v>9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/>
      <c r="R214" s="19"/>
      <c r="S214" s="19"/>
      <c r="T214" s="19"/>
      <c r="U214" s="19"/>
      <c r="V214" s="29">
        <v>27.35</v>
      </c>
      <c r="W214" s="15">
        <f t="shared" si="14"/>
        <v>7</v>
      </c>
      <c r="X214" s="16">
        <f t="shared" si="15"/>
        <v>0.25594149908592323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0</v>
      </c>
      <c r="Q219" s="19"/>
      <c r="R219" s="19"/>
      <c r="S219" s="19"/>
      <c r="T219" s="19"/>
      <c r="U219" s="19"/>
      <c r="V219" s="29">
        <v>31.065999999999999</v>
      </c>
      <c r="W219" s="15">
        <f t="shared" si="14"/>
        <v>8</v>
      </c>
      <c r="X219" s="16">
        <f t="shared" si="15"/>
        <v>0.25751625571364195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0</v>
      </c>
      <c r="Q221" s="19"/>
      <c r="R221" s="19"/>
      <c r="S221" s="19"/>
      <c r="T221" s="19"/>
      <c r="U221" s="19"/>
      <c r="V221" s="29">
        <v>75.584000000000003</v>
      </c>
      <c r="W221" s="15">
        <f t="shared" si="14"/>
        <v>82</v>
      </c>
      <c r="X221" s="16">
        <f t="shared" si="15"/>
        <v>1.0848856900931414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0</v>
      </c>
      <c r="AF221" s="19"/>
      <c r="AG221" s="19"/>
      <c r="AH221" s="19"/>
      <c r="AI221" s="19"/>
      <c r="AJ221" s="19"/>
      <c r="AK221" s="38">
        <v>14</v>
      </c>
      <c r="AL221" s="15">
        <f t="shared" si="16"/>
        <v>5</v>
      </c>
      <c r="AM221" s="16">
        <f t="shared" si="17"/>
        <v>0.35714285714285715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/>
      <c r="R222" s="19"/>
      <c r="S222" s="19"/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5</v>
      </c>
      <c r="O223" s="19">
        <v>27</v>
      </c>
      <c r="P223" s="19">
        <v>3</v>
      </c>
      <c r="Q223" s="19"/>
      <c r="R223" s="19"/>
      <c r="S223" s="19"/>
      <c r="T223" s="19"/>
      <c r="U223" s="19"/>
      <c r="V223" s="29">
        <v>374.39800000000002</v>
      </c>
      <c r="W223" s="15">
        <f t="shared" si="14"/>
        <v>134</v>
      </c>
      <c r="X223" s="16">
        <f t="shared" si="15"/>
        <v>0.35790789480713037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0</v>
      </c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12</v>
      </c>
      <c r="AM223" s="16">
        <f t="shared" si="17"/>
        <v>0.22929936305732482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0</v>
      </c>
      <c r="Q224" s="19"/>
      <c r="R224" s="19"/>
      <c r="S224" s="19"/>
      <c r="T224" s="19"/>
      <c r="U224" s="19"/>
      <c r="V224" s="29">
        <v>29.207999999999998</v>
      </c>
      <c r="W224" s="15">
        <f t="shared" si="14"/>
        <v>18</v>
      </c>
      <c r="X224" s="16">
        <f t="shared" si="15"/>
        <v>0.61626951520131479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/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11</v>
      </c>
      <c r="N227" s="19">
        <v>7</v>
      </c>
      <c r="O227" s="19">
        <v>11</v>
      </c>
      <c r="P227" s="19">
        <v>0</v>
      </c>
      <c r="Q227" s="19"/>
      <c r="R227" s="19"/>
      <c r="S227" s="19"/>
      <c r="T227" s="19"/>
      <c r="U227" s="19"/>
      <c r="V227" s="29">
        <v>471.31200000000001</v>
      </c>
      <c r="W227" s="15">
        <f t="shared" si="14"/>
        <v>101</v>
      </c>
      <c r="X227" s="16">
        <f t="shared" si="15"/>
        <v>0.21429541365380045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1</v>
      </c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10</v>
      </c>
      <c r="AM227" s="16">
        <f t="shared" si="17"/>
        <v>0.33707865168539325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/>
      <c r="R228" s="19"/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/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0</v>
      </c>
      <c r="Q230" s="19"/>
      <c r="R230" s="19"/>
      <c r="S230" s="19"/>
      <c r="T230" s="19"/>
      <c r="U230" s="19"/>
      <c r="V230" s="29">
        <v>19.472000000000001</v>
      </c>
      <c r="W230" s="15">
        <f t="shared" si="14"/>
        <v>19</v>
      </c>
      <c r="X230" s="16">
        <f t="shared" si="15"/>
        <v>0.97576006573541485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2</v>
      </c>
      <c r="P231" s="19">
        <v>0</v>
      </c>
      <c r="Q231" s="19"/>
      <c r="R231" s="19"/>
      <c r="S231" s="19"/>
      <c r="T231" s="19"/>
      <c r="U231" s="19"/>
      <c r="V231" s="29">
        <v>37.086000000000006</v>
      </c>
      <c r="W231" s="15">
        <f t="shared" si="14"/>
        <v>19</v>
      </c>
      <c r="X231" s="16">
        <f t="shared" si="15"/>
        <v>0.5123227093782019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10</v>
      </c>
      <c r="P233" s="19">
        <v>0</v>
      </c>
      <c r="Q233" s="19"/>
      <c r="R233" s="19"/>
      <c r="S233" s="19"/>
      <c r="T233" s="19"/>
      <c r="U233" s="19"/>
      <c r="V233" s="29">
        <v>231.71700000000001</v>
      </c>
      <c r="W233" s="15">
        <f t="shared" si="14"/>
        <v>230</v>
      </c>
      <c r="X233" s="16">
        <f t="shared" si="15"/>
        <v>0.99259009912954155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0</v>
      </c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133</v>
      </c>
      <c r="AM233" s="16">
        <f t="shared" si="17"/>
        <v>1.3902439024390243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0</v>
      </c>
      <c r="Q234" s="19"/>
      <c r="R234" s="19"/>
      <c r="S234" s="19"/>
      <c r="T234" s="19"/>
      <c r="U234" s="19"/>
      <c r="V234" s="29">
        <v>26.904</v>
      </c>
      <c r="W234" s="15">
        <f t="shared" si="14"/>
        <v>19</v>
      </c>
      <c r="X234" s="16">
        <f t="shared" si="15"/>
        <v>0.70621468926553677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0</v>
      </c>
      <c r="AF234" s="19"/>
      <c r="AG234" s="19"/>
      <c r="AH234" s="19"/>
      <c r="AI234" s="19"/>
      <c r="AJ234" s="19"/>
      <c r="AK234" s="38">
        <v>1</v>
      </c>
      <c r="AL234" s="15">
        <f t="shared" si="16"/>
        <v>5</v>
      </c>
      <c r="AM234" s="16">
        <f t="shared" si="17"/>
        <v>5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0</v>
      </c>
      <c r="Q235" s="19"/>
      <c r="R235" s="19"/>
      <c r="S235" s="19"/>
      <c r="T235" s="19"/>
      <c r="U235" s="19"/>
      <c r="V235" s="29">
        <v>51.341000000000001</v>
      </c>
      <c r="W235" s="15">
        <f t="shared" si="14"/>
        <v>2</v>
      </c>
      <c r="X235" s="16">
        <f t="shared" si="15"/>
        <v>3.8955220973490974E-2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1</v>
      </c>
      <c r="AE235" s="19">
        <v>0</v>
      </c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5</v>
      </c>
      <c r="AM235" s="16">
        <f t="shared" si="17"/>
        <v>1.0714285714285714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/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67</v>
      </c>
      <c r="K238" s="19">
        <v>7</v>
      </c>
      <c r="L238" s="19">
        <v>6</v>
      </c>
      <c r="M238" s="19">
        <v>6</v>
      </c>
      <c r="N238" s="19">
        <v>6</v>
      </c>
      <c r="O238" s="19">
        <v>3</v>
      </c>
      <c r="P238" s="19">
        <v>0</v>
      </c>
      <c r="Q238" s="19"/>
      <c r="R238" s="19"/>
      <c r="S238" s="19"/>
      <c r="T238" s="19"/>
      <c r="U238" s="19"/>
      <c r="V238" s="29">
        <v>59.408000000000001</v>
      </c>
      <c r="W238" s="15">
        <f t="shared" si="14"/>
        <v>95</v>
      </c>
      <c r="X238" s="16">
        <f t="shared" si="15"/>
        <v>1.5991112308106652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>
        <v>0</v>
      </c>
      <c r="Q239" s="19"/>
      <c r="R239" s="19"/>
      <c r="S239" s="19"/>
      <c r="T239" s="19"/>
      <c r="U239" s="19"/>
      <c r="V239" s="29">
        <v>43.164000000000001</v>
      </c>
      <c r="W239" s="15">
        <f t="shared" si="14"/>
        <v>32</v>
      </c>
      <c r="X239" s="16">
        <f t="shared" si="15"/>
        <v>0.74135853952367714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11</v>
      </c>
      <c r="P240" s="19">
        <v>0</v>
      </c>
      <c r="Q240" s="19"/>
      <c r="R240" s="19"/>
      <c r="S240" s="19"/>
      <c r="T240" s="19"/>
      <c r="U240" s="19"/>
      <c r="V240" s="29">
        <v>26.366</v>
      </c>
      <c r="W240" s="15">
        <f t="shared" si="14"/>
        <v>29</v>
      </c>
      <c r="X240" s="16">
        <f t="shared" si="15"/>
        <v>1.099901388151407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/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1</v>
      </c>
      <c r="AM241" s="16">
        <f t="shared" si="17"/>
        <v>0.375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5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0</v>
      </c>
      <c r="Q242" s="19"/>
      <c r="R242" s="19"/>
      <c r="S242" s="19"/>
      <c r="T242" s="19"/>
      <c r="U242" s="19"/>
      <c r="V242" s="29">
        <v>56.731999999999999</v>
      </c>
      <c r="W242" s="15">
        <f t="shared" si="14"/>
        <v>12</v>
      </c>
      <c r="X242" s="16">
        <f t="shared" si="15"/>
        <v>0.21152083480222802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2</v>
      </c>
      <c r="AE242" s="19">
        <v>0</v>
      </c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3</v>
      </c>
      <c r="AM242" s="16">
        <f t="shared" si="17"/>
        <v>8.653846153846155E-2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0</v>
      </c>
      <c r="P244" s="19">
        <v>1</v>
      </c>
      <c r="Q244" s="19"/>
      <c r="R244" s="19"/>
      <c r="S244" s="19"/>
      <c r="T244" s="19"/>
      <c r="U244" s="19"/>
      <c r="V244" s="29">
        <v>100.021</v>
      </c>
      <c r="W244" s="15">
        <f t="shared" si="14"/>
        <v>18</v>
      </c>
      <c r="X244" s="16">
        <f t="shared" si="15"/>
        <v>0.17996220793633336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1</v>
      </c>
      <c r="AE244" s="19">
        <v>0</v>
      </c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11</v>
      </c>
      <c r="AM244" s="16">
        <f t="shared" si="17"/>
        <v>0.50769230769230766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0</v>
      </c>
      <c r="Q245" s="19"/>
      <c r="R245" s="19"/>
      <c r="S245" s="19"/>
      <c r="T245" s="19"/>
      <c r="U245" s="19"/>
      <c r="V245" s="29">
        <v>46.376000000000005</v>
      </c>
      <c r="W245" s="15">
        <f t="shared" si="14"/>
        <v>13</v>
      </c>
      <c r="X245" s="16">
        <f t="shared" si="15"/>
        <v>0.28031740555459717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0</v>
      </c>
      <c r="Q246" s="19"/>
      <c r="R246" s="19"/>
      <c r="S246" s="19"/>
      <c r="T246" s="19"/>
      <c r="U246" s="19"/>
      <c r="V246" s="29">
        <v>48.680000000000007</v>
      </c>
      <c r="W246" s="15">
        <f t="shared" si="14"/>
        <v>12</v>
      </c>
      <c r="X246" s="16">
        <f t="shared" si="15"/>
        <v>0.24650780608052586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1</v>
      </c>
      <c r="AM246" s="16">
        <f t="shared" si="17"/>
        <v>0.6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0</v>
      </c>
      <c r="P247" s="19">
        <v>0</v>
      </c>
      <c r="Q247" s="19"/>
      <c r="R247" s="19"/>
      <c r="S247" s="19"/>
      <c r="T247" s="19"/>
      <c r="U247" s="19"/>
      <c r="V247" s="29">
        <v>41.604999999999997</v>
      </c>
      <c r="W247" s="15">
        <f t="shared" si="14"/>
        <v>6</v>
      </c>
      <c r="X247" s="16">
        <f t="shared" si="15"/>
        <v>0.14421343588510999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6</v>
      </c>
      <c r="AE247" s="19">
        <v>0</v>
      </c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29</v>
      </c>
      <c r="AM247" s="16">
        <f t="shared" si="17"/>
        <v>43.5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>
        <v>0</v>
      </c>
      <c r="Q248" s="19"/>
      <c r="R248" s="19"/>
      <c r="S248" s="19"/>
      <c r="T248" s="19"/>
      <c r="U248" s="19"/>
      <c r="V248" s="29">
        <v>36.64</v>
      </c>
      <c r="W248" s="15">
        <f t="shared" si="14"/>
        <v>3</v>
      </c>
      <c r="X248" s="16">
        <f t="shared" si="15"/>
        <v>8.1877729257641918E-2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/>
      <c r="R249" s="19"/>
      <c r="S249" s="19"/>
      <c r="T249" s="19"/>
      <c r="U249" s="19"/>
      <c r="V249" s="29">
        <v>24</v>
      </c>
      <c r="W249" s="15">
        <f t="shared" si="14"/>
        <v>63</v>
      </c>
      <c r="X249" s="16">
        <f t="shared" si="15"/>
        <v>2.625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7</v>
      </c>
      <c r="N250" s="19">
        <v>9</v>
      </c>
      <c r="O250" s="19">
        <v>2</v>
      </c>
      <c r="P250" s="19">
        <v>0</v>
      </c>
      <c r="Q250" s="19"/>
      <c r="R250" s="19"/>
      <c r="S250" s="19"/>
      <c r="T250" s="19"/>
      <c r="U250" s="19"/>
      <c r="V250" s="29">
        <v>13</v>
      </c>
      <c r="W250" s="15">
        <f t="shared" si="14"/>
        <v>26</v>
      </c>
      <c r="X250" s="16">
        <f t="shared" si="15"/>
        <v>2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/>
      <c r="AG250" s="19"/>
      <c r="AH250" s="19"/>
      <c r="AI250" s="19"/>
      <c r="AJ250" s="19"/>
      <c r="AK250" s="38">
        <v>0</v>
      </c>
      <c r="AL250" s="15">
        <f t="shared" si="16"/>
        <v>2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/>
      <c r="R252" s="19"/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0</v>
      </c>
      <c r="AD253" s="19">
        <v>0</v>
      </c>
      <c r="AE253" s="19">
        <v>0</v>
      </c>
      <c r="AF253" s="19"/>
      <c r="AG253" s="19"/>
      <c r="AH253" s="19"/>
      <c r="AI253" s="19"/>
      <c r="AJ253" s="19"/>
      <c r="AK253" s="38">
        <v>0</v>
      </c>
      <c r="AL253" s="15">
        <f t="shared" si="16"/>
        <v>8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8</v>
      </c>
      <c r="P256" s="19">
        <v>6</v>
      </c>
      <c r="Q256" s="19"/>
      <c r="R256" s="19"/>
      <c r="S256" s="19"/>
      <c r="T256" s="19"/>
      <c r="U256" s="19"/>
      <c r="V256" s="29">
        <v>21</v>
      </c>
      <c r="W256" s="15">
        <f t="shared" si="14"/>
        <v>97</v>
      </c>
      <c r="X256" s="16">
        <f t="shared" si="15"/>
        <v>4.6190476190476186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/>
      <c r="AG256" s="19"/>
      <c r="AH256" s="19"/>
      <c r="AI256" s="19"/>
      <c r="AJ256" s="19"/>
      <c r="AK256" s="38">
        <v>0</v>
      </c>
      <c r="AL256" s="15">
        <f t="shared" si="16"/>
        <v>9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5</v>
      </c>
      <c r="M257" s="19">
        <v>0</v>
      </c>
      <c r="N257" s="19">
        <v>0</v>
      </c>
      <c r="O257" s="19">
        <v>0</v>
      </c>
      <c r="P257" s="19">
        <v>0</v>
      </c>
      <c r="Q257" s="19"/>
      <c r="R257" s="19"/>
      <c r="S257" s="19"/>
      <c r="T257" s="19"/>
      <c r="U257" s="19"/>
      <c r="V257" s="29">
        <v>22</v>
      </c>
      <c r="W257" s="15">
        <f t="shared" si="14"/>
        <v>13</v>
      </c>
      <c r="X257" s="16">
        <f t="shared" si="15"/>
        <v>0.59090909090909094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10</v>
      </c>
      <c r="N258" s="19">
        <v>12</v>
      </c>
      <c r="O258" s="19">
        <v>1</v>
      </c>
      <c r="P258" s="19">
        <v>0</v>
      </c>
      <c r="Q258" s="19"/>
      <c r="R258" s="19"/>
      <c r="S258" s="19"/>
      <c r="T258" s="19"/>
      <c r="U258" s="19"/>
      <c r="V258" s="29">
        <v>41</v>
      </c>
      <c r="W258" s="15">
        <f t="shared" si="14"/>
        <v>39</v>
      </c>
      <c r="X258" s="16">
        <f t="shared" si="15"/>
        <v>0.95121951219512191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0</v>
      </c>
      <c r="AF258" s="19"/>
      <c r="AG258" s="19"/>
      <c r="AH258" s="19"/>
      <c r="AI258" s="19"/>
      <c r="AJ258" s="19"/>
      <c r="AK258" s="38">
        <v>0</v>
      </c>
      <c r="AL258" s="15">
        <f t="shared" si="16"/>
        <v>2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17</v>
      </c>
      <c r="M261" s="19">
        <v>0</v>
      </c>
      <c r="N261" s="19">
        <v>0</v>
      </c>
      <c r="O261" s="19">
        <v>1</v>
      </c>
      <c r="P261" s="19">
        <v>0</v>
      </c>
      <c r="Q261" s="19"/>
      <c r="R261" s="19"/>
      <c r="S261" s="19"/>
      <c r="T261" s="19"/>
      <c r="U261" s="19"/>
      <c r="V261" s="29">
        <v>22</v>
      </c>
      <c r="W261" s="15">
        <f t="shared" si="14"/>
        <v>18</v>
      </c>
      <c r="X261" s="16">
        <f t="shared" si="15"/>
        <v>0.81818181818181823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/>
      <c r="AG261" s="19"/>
      <c r="AH261" s="19"/>
      <c r="AI261" s="19"/>
      <c r="AJ261" s="19"/>
      <c r="AK261" s="38">
        <v>0</v>
      </c>
      <c r="AL261" s="15">
        <f t="shared" si="16"/>
        <v>3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11</v>
      </c>
      <c r="P262" s="19">
        <v>0</v>
      </c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25</v>
      </c>
      <c r="X262" s="16">
        <f t="shared" ref="X262:X325" si="19">IFERROR(W262/V262,0)</f>
        <v>0.8928571428571429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2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0</v>
      </c>
      <c r="AF263" s="19"/>
      <c r="AG263" s="19"/>
      <c r="AH263" s="19"/>
      <c r="AI263" s="19"/>
      <c r="AJ263" s="19"/>
      <c r="AK263" s="38">
        <v>0</v>
      </c>
      <c r="AL263" s="15">
        <f t="shared" si="20"/>
        <v>2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1</v>
      </c>
      <c r="O264" s="19">
        <v>1</v>
      </c>
      <c r="P264" s="19">
        <v>0</v>
      </c>
      <c r="Q264" s="19"/>
      <c r="R264" s="19"/>
      <c r="S264" s="19"/>
      <c r="T264" s="19"/>
      <c r="U264" s="19"/>
      <c r="V264" s="29">
        <v>7.4319999999999995</v>
      </c>
      <c r="W264" s="15">
        <f t="shared" si="18"/>
        <v>20</v>
      </c>
      <c r="X264" s="16">
        <f t="shared" si="19"/>
        <v>2.6910656620021531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2</v>
      </c>
      <c r="AM264" s="16">
        <f t="shared" si="21"/>
        <v>1.2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/>
      <c r="R265" s="19"/>
      <c r="S265" s="19"/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5</v>
      </c>
      <c r="P266" s="19">
        <v>1</v>
      </c>
      <c r="Q266" s="19"/>
      <c r="R266" s="19"/>
      <c r="S266" s="19"/>
      <c r="T266" s="19"/>
      <c r="U266" s="19"/>
      <c r="V266" s="29">
        <v>114.52799999999999</v>
      </c>
      <c r="W266" s="15">
        <f t="shared" si="18"/>
        <v>54</v>
      </c>
      <c r="X266" s="16">
        <f t="shared" si="19"/>
        <v>0.47150041911148372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0</v>
      </c>
      <c r="AE266" s="19">
        <v>0</v>
      </c>
      <c r="AF266" s="19"/>
      <c r="AG266" s="19"/>
      <c r="AH266" s="19"/>
      <c r="AI266" s="19"/>
      <c r="AJ266" s="19"/>
      <c r="AK266" s="38">
        <v>51</v>
      </c>
      <c r="AL266" s="15">
        <f t="shared" si="20"/>
        <v>4</v>
      </c>
      <c r="AM266" s="16">
        <f t="shared" si="21"/>
        <v>7.8431372549019607E-2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/>
      <c r="R267" s="19"/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9</v>
      </c>
      <c r="N269" s="19">
        <v>5</v>
      </c>
      <c r="O269" s="19">
        <v>1</v>
      </c>
      <c r="P269" s="19">
        <v>3</v>
      </c>
      <c r="Q269" s="19"/>
      <c r="R269" s="19"/>
      <c r="S269" s="19"/>
      <c r="T269" s="19"/>
      <c r="U269" s="19"/>
      <c r="V269" s="29">
        <v>135.858</v>
      </c>
      <c r="W269" s="15">
        <f t="shared" si="18"/>
        <v>40</v>
      </c>
      <c r="X269" s="16">
        <f t="shared" si="19"/>
        <v>0.2944250614612316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0</v>
      </c>
      <c r="Q270" s="19"/>
      <c r="R270" s="19"/>
      <c r="S270" s="19"/>
      <c r="T270" s="19"/>
      <c r="U270" s="19"/>
      <c r="V270" s="29">
        <v>56.112000000000009</v>
      </c>
      <c r="W270" s="15">
        <f t="shared" si="18"/>
        <v>6</v>
      </c>
      <c r="X270" s="16">
        <f t="shared" si="19"/>
        <v>0.10692899914456799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/>
      <c r="R271" s="19"/>
      <c r="S271" s="19"/>
      <c r="T271" s="19"/>
      <c r="U271" s="19"/>
      <c r="V271" s="29">
        <v>23.188000000000002</v>
      </c>
      <c r="W271" s="15">
        <f t="shared" si="18"/>
        <v>1</v>
      </c>
      <c r="X271" s="16">
        <f t="shared" si="19"/>
        <v>4.3125754700707258E-2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5</v>
      </c>
      <c r="P272" s="19">
        <v>0</v>
      </c>
      <c r="Q272" s="19"/>
      <c r="R272" s="19"/>
      <c r="S272" s="19"/>
      <c r="T272" s="19"/>
      <c r="U272" s="19"/>
      <c r="V272" s="29">
        <v>653.99099999999999</v>
      </c>
      <c r="W272" s="15">
        <f t="shared" si="18"/>
        <v>87</v>
      </c>
      <c r="X272" s="16">
        <f t="shared" si="19"/>
        <v>0.13302935361495802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/>
      <c r="R274" s="19"/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1</v>
      </c>
      <c r="P276" s="19">
        <v>0</v>
      </c>
      <c r="Q276" s="19"/>
      <c r="R276" s="19"/>
      <c r="S276" s="19"/>
      <c r="T276" s="19"/>
      <c r="U276" s="19"/>
      <c r="V276" s="29">
        <v>48.680000000000007</v>
      </c>
      <c r="W276" s="15">
        <f t="shared" si="18"/>
        <v>25</v>
      </c>
      <c r="X276" s="16">
        <f t="shared" si="19"/>
        <v>0.5135579293344289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/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2</v>
      </c>
      <c r="AM277" s="16">
        <f t="shared" si="21"/>
        <v>0.8571428571428571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0</v>
      </c>
      <c r="Q278" s="19"/>
      <c r="R278" s="19"/>
      <c r="S278" s="19"/>
      <c r="T278" s="19"/>
      <c r="U278" s="19"/>
      <c r="V278" s="29">
        <v>68.152000000000001</v>
      </c>
      <c r="W278" s="15">
        <f t="shared" si="18"/>
        <v>13</v>
      </c>
      <c r="X278" s="16">
        <f t="shared" si="19"/>
        <v>0.19075008803850216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/>
      <c r="R279" s="19"/>
      <c r="S279" s="19"/>
      <c r="T279" s="19"/>
      <c r="U279" s="19"/>
      <c r="V279" s="29">
        <v>34.173000000000002</v>
      </c>
      <c r="W279" s="15">
        <f t="shared" si="18"/>
        <v>8</v>
      </c>
      <c r="X279" s="16">
        <f t="shared" si="19"/>
        <v>0.23410294677084248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1</v>
      </c>
      <c r="AM279" s="16">
        <f t="shared" si="21"/>
        <v>3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/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3</v>
      </c>
      <c r="P281" s="19">
        <v>0</v>
      </c>
      <c r="Q281" s="19"/>
      <c r="R281" s="19"/>
      <c r="S281" s="19"/>
      <c r="T281" s="19"/>
      <c r="U281" s="19"/>
      <c r="V281" s="29">
        <v>52.395999999999994</v>
      </c>
      <c r="W281" s="15">
        <f t="shared" si="18"/>
        <v>14</v>
      </c>
      <c r="X281" s="16">
        <f t="shared" si="19"/>
        <v>0.26719596915795102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0</v>
      </c>
      <c r="Q282" s="19"/>
      <c r="R282" s="19"/>
      <c r="S282" s="19"/>
      <c r="T282" s="19"/>
      <c r="U282" s="19"/>
      <c r="V282" s="29">
        <v>54.254000000000005</v>
      </c>
      <c r="W282" s="15">
        <f t="shared" si="18"/>
        <v>48</v>
      </c>
      <c r="X282" s="16">
        <f t="shared" si="19"/>
        <v>0.88472739337191719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/>
      <c r="AG282" s="19"/>
      <c r="AH282" s="19"/>
      <c r="AI282" s="19"/>
      <c r="AJ282" s="19"/>
      <c r="AK282" s="38">
        <v>16</v>
      </c>
      <c r="AL282" s="15">
        <f t="shared" si="20"/>
        <v>3</v>
      </c>
      <c r="AM282" s="16">
        <f t="shared" si="21"/>
        <v>0.1875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/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/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3</v>
      </c>
      <c r="O285" s="19">
        <v>0</v>
      </c>
      <c r="P285" s="19">
        <v>0</v>
      </c>
      <c r="Q285" s="19"/>
      <c r="R285" s="19"/>
      <c r="S285" s="19"/>
      <c r="T285" s="19"/>
      <c r="U285" s="19"/>
      <c r="V285" s="29">
        <v>35.069000000000003</v>
      </c>
      <c r="W285" s="15">
        <f t="shared" si="18"/>
        <v>34</v>
      </c>
      <c r="X285" s="16">
        <f t="shared" si="19"/>
        <v>0.96951723744617746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1</v>
      </c>
      <c r="AE285" s="19">
        <v>0</v>
      </c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7</v>
      </c>
      <c r="AM285" s="16">
        <f t="shared" si="21"/>
        <v>0.67741935483870963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0</v>
      </c>
      <c r="Q287" s="19"/>
      <c r="R287" s="19"/>
      <c r="S287" s="19"/>
      <c r="T287" s="19"/>
      <c r="U287" s="19"/>
      <c r="V287" s="29">
        <v>242.06200000000001</v>
      </c>
      <c r="W287" s="15">
        <f t="shared" si="18"/>
        <v>4</v>
      </c>
      <c r="X287" s="16">
        <f t="shared" si="19"/>
        <v>1.6524692021052455E-2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3</v>
      </c>
      <c r="Q288" s="19"/>
      <c r="R288" s="19"/>
      <c r="S288" s="19"/>
      <c r="T288" s="19"/>
      <c r="U288" s="19"/>
      <c r="V288" s="29">
        <v>75.584000000000003</v>
      </c>
      <c r="W288" s="15">
        <f t="shared" si="18"/>
        <v>49</v>
      </c>
      <c r="X288" s="16">
        <f t="shared" si="19"/>
        <v>0.64828535139712107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2</v>
      </c>
      <c r="AM288" s="16">
        <f t="shared" si="21"/>
        <v>0.13043478260869565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/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0</v>
      </c>
      <c r="Q293" s="19"/>
      <c r="R293" s="19"/>
      <c r="S293" s="19"/>
      <c r="T293" s="19"/>
      <c r="U293" s="19"/>
      <c r="V293" s="29">
        <v>46.822000000000003</v>
      </c>
      <c r="W293" s="15">
        <f t="shared" si="18"/>
        <v>2</v>
      </c>
      <c r="X293" s="16">
        <f t="shared" si="19"/>
        <v>4.2714963051556955E-2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0</v>
      </c>
      <c r="Q294" s="19"/>
      <c r="R294" s="19"/>
      <c r="S294" s="19"/>
      <c r="T294" s="19"/>
      <c r="U294" s="19"/>
      <c r="V294" s="29">
        <v>50.092000000000006</v>
      </c>
      <c r="W294" s="15">
        <f t="shared" si="18"/>
        <v>7</v>
      </c>
      <c r="X294" s="16">
        <f t="shared" si="19"/>
        <v>0.13974287311347119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/>
      <c r="R295" s="19"/>
      <c r="S295" s="19"/>
      <c r="T295" s="19"/>
      <c r="U295" s="19"/>
      <c r="V295" s="29">
        <v>88.427000000000007</v>
      </c>
      <c r="W295" s="15">
        <f t="shared" si="18"/>
        <v>7</v>
      </c>
      <c r="X295" s="16">
        <f t="shared" si="19"/>
        <v>7.9161342124011894E-2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1</v>
      </c>
      <c r="AM297" s="16">
        <f t="shared" si="21"/>
        <v>0.27272727272727276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0</v>
      </c>
      <c r="Q298" s="19"/>
      <c r="R298" s="19"/>
      <c r="S298" s="19"/>
      <c r="T298" s="19"/>
      <c r="U298" s="19"/>
      <c r="V298" s="29">
        <v>34.382999999999996</v>
      </c>
      <c r="W298" s="15">
        <f t="shared" si="18"/>
        <v>20</v>
      </c>
      <c r="X298" s="16">
        <f t="shared" si="19"/>
        <v>0.58168280836459885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/>
      <c r="R300" s="19"/>
      <c r="S300" s="19"/>
      <c r="T300" s="19"/>
      <c r="U300" s="19"/>
      <c r="V300" s="29">
        <v>38.498000000000005</v>
      </c>
      <c r="W300" s="15">
        <f t="shared" si="18"/>
        <v>24</v>
      </c>
      <c r="X300" s="16">
        <f t="shared" si="19"/>
        <v>0.62340900826016932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0</v>
      </c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5</v>
      </c>
      <c r="AM300" s="16">
        <f t="shared" si="21"/>
        <v>15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0</v>
      </c>
      <c r="Q301" s="19"/>
      <c r="R301" s="19"/>
      <c r="S301" s="19"/>
      <c r="T301" s="19"/>
      <c r="U301" s="19"/>
      <c r="V301" s="29">
        <v>42.66</v>
      </c>
      <c r="W301" s="15">
        <f t="shared" si="18"/>
        <v>8</v>
      </c>
      <c r="X301" s="16">
        <f t="shared" si="19"/>
        <v>0.18752930145335209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2</v>
      </c>
      <c r="AM302" s="16">
        <f t="shared" si="21"/>
        <v>0.75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0</v>
      </c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2</v>
      </c>
      <c r="P305" s="19">
        <v>0</v>
      </c>
      <c r="Q305" s="19"/>
      <c r="R305" s="19"/>
      <c r="S305" s="19"/>
      <c r="T305" s="19"/>
      <c r="U305" s="19"/>
      <c r="V305" s="29">
        <v>29.207999999999998</v>
      </c>
      <c r="W305" s="15">
        <f t="shared" si="18"/>
        <v>9</v>
      </c>
      <c r="X305" s="16">
        <f t="shared" si="19"/>
        <v>0.30813475760065739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/>
      <c r="R306" s="19"/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9</v>
      </c>
      <c r="AM306" s="16">
        <f t="shared" si="21"/>
        <v>27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/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/>
      <c r="AG307" s="19"/>
      <c r="AH307" s="19"/>
      <c r="AI307" s="19"/>
      <c r="AJ307" s="19"/>
      <c r="AK307" s="38">
        <v>0</v>
      </c>
      <c r="AL307" s="15">
        <f t="shared" si="20"/>
        <v>1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14</v>
      </c>
      <c r="O309" s="19">
        <v>10</v>
      </c>
      <c r="P309" s="19">
        <v>0</v>
      </c>
      <c r="Q309" s="19"/>
      <c r="R309" s="19"/>
      <c r="S309" s="19"/>
      <c r="T309" s="19"/>
      <c r="U309" s="19"/>
      <c r="V309" s="29">
        <v>291.73599999999999</v>
      </c>
      <c r="W309" s="15">
        <f t="shared" si="18"/>
        <v>118</v>
      </c>
      <c r="X309" s="16">
        <f t="shared" si="19"/>
        <v>0.4044752790193874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1</v>
      </c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12</v>
      </c>
      <c r="AM309" s="16">
        <f t="shared" si="21"/>
        <v>2.25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5</v>
      </c>
      <c r="P310" s="19">
        <v>0</v>
      </c>
      <c r="Q310" s="19"/>
      <c r="R310" s="19"/>
      <c r="S310" s="19"/>
      <c r="T310" s="19"/>
      <c r="U310" s="19"/>
      <c r="V310" s="29">
        <v>47.61</v>
      </c>
      <c r="W310" s="15">
        <f t="shared" si="18"/>
        <v>10</v>
      </c>
      <c r="X310" s="16">
        <f t="shared" si="19"/>
        <v>0.21003990758244068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1</v>
      </c>
      <c r="AF310" s="19"/>
      <c r="AG310" s="19"/>
      <c r="AH310" s="19"/>
      <c r="AI310" s="19"/>
      <c r="AJ310" s="19"/>
      <c r="AK310" s="38">
        <v>48</v>
      </c>
      <c r="AL310" s="15">
        <f t="shared" si="20"/>
        <v>17</v>
      </c>
      <c r="AM310" s="16">
        <f t="shared" si="21"/>
        <v>0.35416666666666669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/>
      <c r="R311" s="19"/>
      <c r="S311" s="19"/>
      <c r="T311" s="19"/>
      <c r="U311" s="19"/>
      <c r="V311" s="29">
        <v>21.33</v>
      </c>
      <c r="W311" s="15">
        <f t="shared" si="18"/>
        <v>1</v>
      </c>
      <c r="X311" s="16">
        <f t="shared" si="19"/>
        <v>4.6882325363338022E-2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0</v>
      </c>
      <c r="P313" s="19">
        <v>0</v>
      </c>
      <c r="Q313" s="19"/>
      <c r="R313" s="19"/>
      <c r="S313" s="19"/>
      <c r="T313" s="19"/>
      <c r="U313" s="19"/>
      <c r="V313" s="29">
        <v>35.228000000000002</v>
      </c>
      <c r="W313" s="15">
        <f t="shared" si="18"/>
        <v>4</v>
      </c>
      <c r="X313" s="16">
        <f t="shared" si="19"/>
        <v>0.11354604292040422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1</v>
      </c>
      <c r="AM313" s="16">
        <f t="shared" si="21"/>
        <v>1.5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21</v>
      </c>
      <c r="P315" s="19">
        <v>0</v>
      </c>
      <c r="Q315" s="19"/>
      <c r="R315" s="19"/>
      <c r="S315" s="19"/>
      <c r="T315" s="19"/>
      <c r="U315" s="19"/>
      <c r="V315" s="29">
        <v>17.167999999999999</v>
      </c>
      <c r="W315" s="15">
        <f t="shared" si="18"/>
        <v>22</v>
      </c>
      <c r="X315" s="16">
        <f t="shared" si="19"/>
        <v>1.2814538676607643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2</v>
      </c>
      <c r="M316" s="19">
        <v>1</v>
      </c>
      <c r="N316" s="19">
        <v>0</v>
      </c>
      <c r="O316" s="19">
        <v>0</v>
      </c>
      <c r="P316" s="19">
        <v>0</v>
      </c>
      <c r="Q316" s="19"/>
      <c r="R316" s="19"/>
      <c r="S316" s="19"/>
      <c r="T316" s="19"/>
      <c r="U316" s="19"/>
      <c r="V316" s="29">
        <v>25.046000000000003</v>
      </c>
      <c r="W316" s="15">
        <f t="shared" si="18"/>
        <v>9</v>
      </c>
      <c r="X316" s="16">
        <f t="shared" si="19"/>
        <v>0.35933881657749739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0</v>
      </c>
      <c r="AE316" s="19">
        <v>0</v>
      </c>
      <c r="AF316" s="19"/>
      <c r="AG316" s="19"/>
      <c r="AH316" s="19"/>
      <c r="AI316" s="19"/>
      <c r="AJ316" s="19"/>
      <c r="AK316" s="38">
        <v>1</v>
      </c>
      <c r="AL316" s="15">
        <f t="shared" si="20"/>
        <v>26</v>
      </c>
      <c r="AM316" s="16">
        <f t="shared" si="21"/>
        <v>26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/>
      <c r="R318" s="19"/>
      <c r="S318" s="19"/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/>
      <c r="R319" s="19"/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0</v>
      </c>
      <c r="Q321" s="19"/>
      <c r="R321" s="19"/>
      <c r="S321" s="19"/>
      <c r="T321" s="19"/>
      <c r="U321" s="19"/>
      <c r="V321" s="29">
        <v>144.88800000000001</v>
      </c>
      <c r="W321" s="15">
        <f t="shared" si="18"/>
        <v>65</v>
      </c>
      <c r="X321" s="16">
        <f t="shared" si="19"/>
        <v>0.44862238418640604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/>
      <c r="AG321" s="19"/>
      <c r="AH321" s="19"/>
      <c r="AI321" s="19"/>
      <c r="AJ321" s="19"/>
      <c r="AK321" s="38">
        <v>9</v>
      </c>
      <c r="AL321" s="15">
        <f t="shared" si="20"/>
        <v>2</v>
      </c>
      <c r="AM321" s="16">
        <f t="shared" si="21"/>
        <v>0.22222222222222221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/>
      <c r="R322" s="19"/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4</v>
      </c>
      <c r="P323" s="19">
        <v>2</v>
      </c>
      <c r="Q323" s="19"/>
      <c r="R323" s="19"/>
      <c r="S323" s="19"/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/>
      <c r="R324" s="19"/>
      <c r="S324" s="19"/>
      <c r="T324" s="19"/>
      <c r="U324" s="19"/>
      <c r="V324" s="29">
        <v>17.614000000000001</v>
      </c>
      <c r="W324" s="15">
        <f t="shared" si="18"/>
        <v>11</v>
      </c>
      <c r="X324" s="16">
        <f t="shared" si="19"/>
        <v>0.62450323606222324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/>
      <c r="R327" s="19"/>
      <c r="S327" s="19"/>
      <c r="T327" s="19"/>
      <c r="U327" s="19"/>
      <c r="V327" s="29">
        <v>42.103999999999999</v>
      </c>
      <c r="W327" s="15">
        <f t="shared" si="22"/>
        <v>8</v>
      </c>
      <c r="X327" s="16">
        <f t="shared" si="23"/>
        <v>0.19000570017100513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/>
      <c r="R328" s="19"/>
      <c r="S328" s="19"/>
      <c r="T328" s="19"/>
      <c r="U328" s="19"/>
      <c r="V328" s="29">
        <v>93.198000000000008</v>
      </c>
      <c r="W328" s="15">
        <f t="shared" si="22"/>
        <v>3</v>
      </c>
      <c r="X328" s="16">
        <f t="shared" si="23"/>
        <v>3.2189531964205237E-2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/>
      <c r="R329" s="19"/>
      <c r="S329" s="19"/>
      <c r="T329" s="19"/>
      <c r="U329" s="19"/>
      <c r="V329" s="29">
        <v>42.66</v>
      </c>
      <c r="W329" s="15">
        <f t="shared" si="22"/>
        <v>8</v>
      </c>
      <c r="X329" s="16">
        <f t="shared" si="23"/>
        <v>0.18752930145335209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/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1</v>
      </c>
      <c r="AM333" s="16">
        <f t="shared" si="25"/>
        <v>0.75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0</v>
      </c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/>
      <c r="AG335" s="19"/>
      <c r="AH335" s="19"/>
      <c r="AI335" s="19"/>
      <c r="AJ335" s="19"/>
      <c r="AK335" s="38">
        <v>0</v>
      </c>
      <c r="AL335" s="15">
        <f t="shared" si="24"/>
        <v>1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11</v>
      </c>
      <c r="P338" s="19">
        <v>4</v>
      </c>
      <c r="Q338" s="19"/>
      <c r="R338" s="19"/>
      <c r="S338" s="19"/>
      <c r="T338" s="19"/>
      <c r="U338" s="19"/>
      <c r="V338" s="29">
        <v>301.72700000000003</v>
      </c>
      <c r="W338" s="15">
        <f t="shared" si="22"/>
        <v>246</v>
      </c>
      <c r="X338" s="16">
        <f t="shared" si="23"/>
        <v>0.81530655194927859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0</v>
      </c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96</v>
      </c>
      <c r="K339" s="19">
        <v>22</v>
      </c>
      <c r="L339" s="19">
        <v>26</v>
      </c>
      <c r="M339" s="19">
        <v>21</v>
      </c>
      <c r="N339" s="19">
        <v>23</v>
      </c>
      <c r="O339" s="19">
        <v>9</v>
      </c>
      <c r="P339" s="19">
        <v>5</v>
      </c>
      <c r="Q339" s="19"/>
      <c r="R339" s="19"/>
      <c r="S339" s="19"/>
      <c r="T339" s="19"/>
      <c r="U339" s="19"/>
      <c r="V339" s="29">
        <v>231.71700000000001</v>
      </c>
      <c r="W339" s="15">
        <f t="shared" si="22"/>
        <v>202</v>
      </c>
      <c r="X339" s="16">
        <f t="shared" si="23"/>
        <v>0.8717530435833365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1</v>
      </c>
      <c r="AF339" s="19"/>
      <c r="AG339" s="19"/>
      <c r="AH339" s="19"/>
      <c r="AI339" s="19"/>
      <c r="AJ339" s="19"/>
      <c r="AK339" s="38">
        <v>41</v>
      </c>
      <c r="AL339" s="15">
        <f t="shared" si="24"/>
        <v>6</v>
      </c>
      <c r="AM339" s="16">
        <f t="shared" si="25"/>
        <v>0.14634146341463414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0</v>
      </c>
      <c r="Q340" s="19"/>
      <c r="R340" s="19"/>
      <c r="S340" s="19"/>
      <c r="T340" s="19"/>
      <c r="U340" s="19"/>
      <c r="V340" s="29">
        <v>27.35</v>
      </c>
      <c r="W340" s="15">
        <f t="shared" si="22"/>
        <v>11</v>
      </c>
      <c r="X340" s="16">
        <f t="shared" si="23"/>
        <v>0.40219378427787933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/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/>
      <c r="R344" s="19"/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23</v>
      </c>
      <c r="AM344" s="16">
        <f t="shared" si="25"/>
        <v>3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/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/>
      <c r="R347" s="19"/>
      <c r="S347" s="19"/>
      <c r="T347" s="19"/>
      <c r="U347" s="19"/>
      <c r="V347" s="29">
        <v>21.33</v>
      </c>
      <c r="W347" s="15">
        <f t="shared" si="22"/>
        <v>21</v>
      </c>
      <c r="X347" s="16">
        <f t="shared" si="23"/>
        <v>0.98452883263009849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/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0</v>
      </c>
      <c r="Q350" s="19"/>
      <c r="R350" s="19"/>
      <c r="S350" s="19"/>
      <c r="T350" s="19"/>
      <c r="U350" s="19"/>
      <c r="V350" s="29">
        <v>20.884</v>
      </c>
      <c r="W350" s="15">
        <f t="shared" si="22"/>
        <v>26</v>
      </c>
      <c r="X350" s="16">
        <f t="shared" si="23"/>
        <v>1.2449722275426163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/>
      <c r="R351" s="19"/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/>
      <c r="R357" s="19"/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/>
      <c r="AG373" s="19"/>
      <c r="AH373" s="19"/>
      <c r="AI373" s="19"/>
      <c r="AJ373" s="19"/>
      <c r="AK373" s="38">
        <v>3</v>
      </c>
      <c r="AL373" s="15">
        <f t="shared" si="24"/>
        <v>1</v>
      </c>
      <c r="AM373" s="16">
        <f t="shared" si="25"/>
        <v>0.33333333333333331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4</v>
      </c>
      <c r="O379" s="19">
        <v>2</v>
      </c>
      <c r="P379" s="19">
        <v>0</v>
      </c>
      <c r="Q379" s="19"/>
      <c r="R379" s="19"/>
      <c r="S379" s="19"/>
      <c r="T379" s="19"/>
      <c r="U379" s="19"/>
      <c r="V379" s="29">
        <v>25.492000000000001</v>
      </c>
      <c r="W379" s="15">
        <f t="shared" si="22"/>
        <v>24</v>
      </c>
      <c r="X379" s="16">
        <f t="shared" si="23"/>
        <v>0.94147183430095716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0</v>
      </c>
      <c r="P380" s="19">
        <v>0</v>
      </c>
      <c r="Q380" s="19"/>
      <c r="R380" s="19"/>
      <c r="S380" s="19"/>
      <c r="T380" s="19"/>
      <c r="U380" s="19"/>
      <c r="V380" s="29">
        <v>21.33</v>
      </c>
      <c r="W380" s="15">
        <f t="shared" si="22"/>
        <v>21</v>
      </c>
      <c r="X380" s="16">
        <f t="shared" si="23"/>
        <v>0.98452883263009849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/>
      <c r="R395" s="19"/>
      <c r="S395" s="19"/>
      <c r="T395" s="19"/>
      <c r="U395" s="19"/>
      <c r="V395" s="29">
        <v>28.152999999999999</v>
      </c>
      <c r="W395" s="15">
        <f t="shared" si="26"/>
        <v>2</v>
      </c>
      <c r="X395" s="16">
        <f t="shared" si="27"/>
        <v>7.1040386459702343E-2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0</v>
      </c>
      <c r="AF422" s="19"/>
      <c r="AG422" s="19"/>
      <c r="AH422" s="19"/>
      <c r="AI422" s="19"/>
      <c r="AJ422" s="19"/>
      <c r="AK422" s="38">
        <v>0</v>
      </c>
      <c r="AL422" s="15">
        <f t="shared" si="28"/>
        <v>2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1</v>
      </c>
      <c r="Q424" s="19"/>
      <c r="R424" s="19"/>
      <c r="S424" s="19"/>
      <c r="T424" s="19"/>
      <c r="U424" s="19"/>
      <c r="V424" s="29">
        <v>0</v>
      </c>
      <c r="W424" s="15">
        <f t="shared" si="26"/>
        <v>9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1</v>
      </c>
      <c r="P430" s="19">
        <v>0</v>
      </c>
      <c r="Q430" s="19"/>
      <c r="R430" s="19"/>
      <c r="S430" s="19"/>
      <c r="T430" s="19"/>
      <c r="U430" s="19"/>
      <c r="V430" s="29">
        <v>38.944000000000003</v>
      </c>
      <c r="W430" s="15">
        <f t="shared" si="26"/>
        <v>12</v>
      </c>
      <c r="X430" s="16">
        <f t="shared" si="27"/>
        <v>0.30813475760065734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/>
      <c r="R433" s="19"/>
      <c r="S433" s="19"/>
      <c r="T433" s="19"/>
      <c r="U433" s="19"/>
      <c r="V433" s="29">
        <v>15.309999999999999</v>
      </c>
      <c r="W433" s="15">
        <f t="shared" si="26"/>
        <v>25</v>
      </c>
      <c r="X433" s="16">
        <f t="shared" si="27"/>
        <v>1.6329196603527107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0</v>
      </c>
      <c r="Q434" s="19"/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0</v>
      </c>
      <c r="Q435" s="19"/>
      <c r="R435" s="19"/>
      <c r="S435" s="19"/>
      <c r="T435" s="19"/>
      <c r="U435" s="19"/>
      <c r="V435" s="29">
        <v>42.66</v>
      </c>
      <c r="W435" s="15">
        <f t="shared" si="26"/>
        <v>5</v>
      </c>
      <c r="X435" s="16">
        <f t="shared" si="27"/>
        <v>0.11720581340834506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0</v>
      </c>
      <c r="Q447" s="19"/>
      <c r="R447" s="19"/>
      <c r="S447" s="19"/>
      <c r="T447" s="19"/>
      <c r="U447" s="19"/>
      <c r="V447" s="29">
        <v>26.904</v>
      </c>
      <c r="W447" s="15">
        <f t="shared" si="30"/>
        <v>12</v>
      </c>
      <c r="X447" s="16">
        <f t="shared" si="31"/>
        <v>0.44603033006244425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0</v>
      </c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13</v>
      </c>
      <c r="X450" s="16">
        <f t="shared" ref="X450:X513" si="35">IFERROR(W450/V450,0)</f>
        <v>0.50996391024635179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0</v>
      </c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1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0</v>
      </c>
      <c r="Q451" s="19"/>
      <c r="R451" s="19"/>
      <c r="S451" s="19"/>
      <c r="T451" s="19"/>
      <c r="U451" s="19"/>
      <c r="V451" s="29">
        <v>68.962000000000003</v>
      </c>
      <c r="W451" s="15">
        <f t="shared" si="34"/>
        <v>30</v>
      </c>
      <c r="X451" s="16">
        <f t="shared" si="35"/>
        <v>0.43502218613149268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0</v>
      </c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/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/>
      <c r="R457" s="19"/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/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/>
      <c r="AG468" s="19"/>
      <c r="AH468" s="19"/>
      <c r="AI468" s="19"/>
      <c r="AJ468" s="19"/>
      <c r="AK468" s="38">
        <v>0</v>
      </c>
      <c r="AL468" s="15">
        <f t="shared" si="36"/>
        <v>1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/>
      <c r="R471" s="19"/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/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/>
      <c r="R506" s="19"/>
      <c r="S506" s="19"/>
      <c r="T506" s="19"/>
      <c r="U506" s="19"/>
      <c r="V506" s="29">
        <v>35.884</v>
      </c>
      <c r="W506" s="15">
        <f t="shared" si="34"/>
        <v>4</v>
      </c>
      <c r="X506" s="16">
        <f t="shared" si="35"/>
        <v>0.11147029316687103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/>
      <c r="R507" s="19"/>
      <c r="S507" s="19"/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/>
      <c r="R508" s="19"/>
      <c r="S508" s="19"/>
      <c r="T508" s="19"/>
      <c r="U508" s="19"/>
      <c r="V508" s="29">
        <v>42.66</v>
      </c>
      <c r="W508" s="15">
        <f t="shared" si="34"/>
        <v>1</v>
      </c>
      <c r="X508" s="16">
        <f t="shared" si="35"/>
        <v>2.3441162681669011E-2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/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4</v>
      </c>
      <c r="AM522" s="16">
        <f t="shared" si="41"/>
        <v>2.4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/>
      <c r="R524" s="19"/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4</v>
      </c>
      <c r="P535" s="19">
        <v>0</v>
      </c>
      <c r="Q535" s="19"/>
      <c r="R535" s="19"/>
      <c r="S535" s="19"/>
      <c r="T535" s="19"/>
      <c r="U535" s="19"/>
      <c r="V535" s="29">
        <v>6.0200000000000005</v>
      </c>
      <c r="W535" s="15">
        <f t="shared" si="38"/>
        <v>51</v>
      </c>
      <c r="X535" s="16">
        <f t="shared" si="39"/>
        <v>8.471760797342192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1</v>
      </c>
      <c r="AM550" s="16">
        <f t="shared" si="41"/>
        <v>3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0</v>
      </c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0</v>
      </c>
      <c r="Q555" s="19"/>
      <c r="R555" s="19"/>
      <c r="S555" s="19"/>
      <c r="T555" s="19"/>
      <c r="U555" s="19"/>
      <c r="V555" s="29">
        <v>3.7159999999999997</v>
      </c>
      <c r="W555" s="15">
        <f t="shared" si="38"/>
        <v>16</v>
      </c>
      <c r="X555" s="16">
        <f t="shared" si="39"/>
        <v>4.3057050592034445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/>
      <c r="R570" s="19"/>
      <c r="S570" s="19"/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3</v>
      </c>
      <c r="P592" s="19">
        <v>0</v>
      </c>
      <c r="Q592" s="19"/>
      <c r="R592" s="19"/>
      <c r="S592" s="19"/>
      <c r="T592" s="19"/>
      <c r="U592" s="19"/>
      <c r="V592" s="29">
        <v>556.63199999999995</v>
      </c>
      <c r="W592" s="15">
        <f t="shared" si="42"/>
        <v>13</v>
      </c>
      <c r="X592" s="16">
        <f t="shared" si="43"/>
        <v>2.3354747840584087E-2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/>
      <c r="AG592" s="19"/>
      <c r="AH592" s="19"/>
      <c r="AI592" s="19"/>
      <c r="AJ592" s="19"/>
      <c r="AK592" s="38">
        <v>11</v>
      </c>
      <c r="AL592" s="15">
        <f t="shared" si="44"/>
        <v>2</v>
      </c>
      <c r="AM592" s="16">
        <f t="shared" si="45"/>
        <v>0.18181818181818182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/>
      <c r="R598" s="19"/>
      <c r="S598" s="19"/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0</v>
      </c>
      <c r="Q599" s="19"/>
      <c r="R599" s="19"/>
      <c r="S599" s="19"/>
      <c r="T599" s="19"/>
      <c r="U599" s="19"/>
      <c r="V599" s="29">
        <v>5.5740000000000007</v>
      </c>
      <c r="W599" s="15">
        <f t="shared" si="42"/>
        <v>1</v>
      </c>
      <c r="X599" s="16">
        <f t="shared" si="43"/>
        <v>0.17940437746681018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0</v>
      </c>
      <c r="AE601" s="19">
        <v>0</v>
      </c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/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/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1</v>
      </c>
      <c r="AM613" s="16">
        <f t="shared" si="45"/>
        <v>1.5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0</v>
      </c>
      <c r="AF622" s="19"/>
      <c r="AG622" s="19"/>
      <c r="AH622" s="19"/>
      <c r="AI622" s="19"/>
      <c r="AJ622" s="19"/>
      <c r="AK622" s="38">
        <v>0</v>
      </c>
      <c r="AL622" s="15">
        <f t="shared" si="44"/>
        <v>10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1</v>
      </c>
      <c r="O623" s="19">
        <v>0</v>
      </c>
      <c r="P623" s="19">
        <v>0</v>
      </c>
      <c r="Q623" s="19"/>
      <c r="R623" s="19"/>
      <c r="S623" s="19"/>
      <c r="T623" s="19"/>
      <c r="U623" s="19"/>
      <c r="V623" s="29">
        <v>7.8780000000000001</v>
      </c>
      <c r="W623" s="15">
        <f t="shared" si="42"/>
        <v>7</v>
      </c>
      <c r="X623" s="16">
        <f t="shared" si="43"/>
        <v>0.88855039350088849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0</v>
      </c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7</v>
      </c>
      <c r="AM623" s="16">
        <f t="shared" si="45"/>
        <v>10.5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0</v>
      </c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3</v>
      </c>
      <c r="AM624" s="16">
        <f t="shared" si="45"/>
        <v>4.5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/>
      <c r="R636" s="19"/>
      <c r="S636" s="19"/>
      <c r="T636" s="19"/>
      <c r="U636" s="19"/>
      <c r="V636" s="29">
        <v>3.7159999999999997</v>
      </c>
      <c r="W636" s="15">
        <f t="shared" si="42"/>
        <v>7</v>
      </c>
      <c r="X636" s="16">
        <f t="shared" si="43"/>
        <v>1.883745963401507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0</v>
      </c>
      <c r="Q657" s="19"/>
      <c r="R657" s="19"/>
      <c r="S657" s="19"/>
      <c r="T657" s="19"/>
      <c r="U657" s="19"/>
      <c r="V657" s="29">
        <v>15.309999999999999</v>
      </c>
      <c r="W657" s="15">
        <f t="shared" si="46"/>
        <v>99</v>
      </c>
      <c r="X657" s="16">
        <f t="shared" si="47"/>
        <v>6.4663618549967348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1</v>
      </c>
      <c r="AM657" s="16">
        <f t="shared" si="49"/>
        <v>0.15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0</v>
      </c>
      <c r="P666" s="19">
        <v>0</v>
      </c>
      <c r="Q666" s="19"/>
      <c r="R666" s="19"/>
      <c r="S666" s="19"/>
      <c r="T666" s="19"/>
      <c r="U666" s="19"/>
      <c r="V666" s="29">
        <v>11.594000000000001</v>
      </c>
      <c r="W666" s="15">
        <f t="shared" si="46"/>
        <v>2</v>
      </c>
      <c r="X666" s="16">
        <f t="shared" si="47"/>
        <v>0.17250301880282903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0</v>
      </c>
      <c r="P668" s="19">
        <v>0</v>
      </c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/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0</v>
      </c>
      <c r="Q691" s="19"/>
      <c r="R691" s="19"/>
      <c r="S691" s="19"/>
      <c r="T691" s="19"/>
      <c r="U691" s="19"/>
      <c r="V691" s="29">
        <v>31.065999999999999</v>
      </c>
      <c r="W691" s="15">
        <f t="shared" si="46"/>
        <v>1</v>
      </c>
      <c r="X691" s="16">
        <f t="shared" si="47"/>
        <v>3.2189531964205244E-2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/>
      <c r="R694" s="19"/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/>
      <c r="R708" s="19"/>
      <c r="S708" s="19"/>
      <c r="T708" s="19"/>
      <c r="U708" s="19"/>
      <c r="V708" s="29">
        <v>6.0200000000000005</v>
      </c>
      <c r="W708" s="15">
        <f t="shared" si="50"/>
        <v>2</v>
      </c>
      <c r="X708" s="16">
        <f t="shared" si="51"/>
        <v>0.33222591362126241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/>
      <c r="AG708" s="19"/>
      <c r="AH708" s="19"/>
      <c r="AI708" s="19"/>
      <c r="AJ708" s="19"/>
      <c r="AK708" s="38">
        <v>0</v>
      </c>
      <c r="AL708" s="15">
        <f t="shared" si="52"/>
        <v>1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0</v>
      </c>
      <c r="Q717" s="19"/>
      <c r="R717" s="19"/>
      <c r="S717" s="19"/>
      <c r="T717" s="19"/>
      <c r="U717" s="19"/>
      <c r="V717" s="29">
        <v>15.309999999999999</v>
      </c>
      <c r="W717" s="15">
        <f t="shared" si="50"/>
        <v>2</v>
      </c>
      <c r="X717" s="16">
        <f t="shared" si="51"/>
        <v>0.13063357282821686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0</v>
      </c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/>
      <c r="R746" s="19"/>
      <c r="S746" s="19"/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/>
      <c r="AG746" s="19"/>
      <c r="AH746" s="19"/>
      <c r="AI746" s="19"/>
      <c r="AJ746" s="19"/>
      <c r="AK746" s="38">
        <v>4</v>
      </c>
      <c r="AL746" s="15">
        <f t="shared" si="52"/>
        <v>3</v>
      </c>
      <c r="AM746" s="16">
        <f t="shared" si="53"/>
        <v>0.75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/>
      <c r="R756" s="19"/>
      <c r="S756" s="19"/>
      <c r="T756" s="19"/>
      <c r="U756" s="19"/>
      <c r="V756" s="29" t="s">
        <v>898</v>
      </c>
      <c r="W756" s="15">
        <f t="shared" si="50"/>
        <v>1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0</v>
      </c>
      <c r="Q760" s="19"/>
      <c r="R760" s="19"/>
      <c r="S760" s="19"/>
      <c r="T760" s="19"/>
      <c r="U760" s="19"/>
      <c r="V760" s="29">
        <v>37.086000000000006</v>
      </c>
      <c r="W760" s="15">
        <f t="shared" si="54"/>
        <v>14</v>
      </c>
      <c r="X760" s="16">
        <f t="shared" si="55"/>
        <v>0.37750094375235932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5</v>
      </c>
      <c r="O762" s="19">
        <v>6</v>
      </c>
      <c r="P762" s="19">
        <v>0</v>
      </c>
      <c r="Q762" s="19"/>
      <c r="R762" s="19"/>
      <c r="S762" s="19"/>
      <c r="T762" s="19"/>
      <c r="U762" s="19"/>
      <c r="V762" s="29">
        <v>95.22</v>
      </c>
      <c r="W762" s="15">
        <f t="shared" si="54"/>
        <v>51</v>
      </c>
      <c r="X762" s="16">
        <f t="shared" si="55"/>
        <v>0.53560176433522366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0</v>
      </c>
      <c r="Q763" s="19"/>
      <c r="R763" s="19"/>
      <c r="S763" s="19"/>
      <c r="T763" s="19"/>
      <c r="U763" s="19"/>
      <c r="V763" s="29">
        <v>55.962000000000003</v>
      </c>
      <c r="W763" s="15">
        <f t="shared" si="54"/>
        <v>33</v>
      </c>
      <c r="X763" s="16">
        <f t="shared" si="55"/>
        <v>0.58968585826096276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0</v>
      </c>
      <c r="Q767" s="19"/>
      <c r="R767" s="19"/>
      <c r="S767" s="19"/>
      <c r="T767" s="19"/>
      <c r="U767" s="19"/>
      <c r="V767" s="29">
        <v>25.027999999999999</v>
      </c>
      <c r="W767" s="15">
        <f t="shared" si="58"/>
        <v>31</v>
      </c>
      <c r="X767" s="16">
        <f t="shared" si="59"/>
        <v>1.2386127537158382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/>
      <c r="AG767" s="19"/>
      <c r="AH767" s="19"/>
      <c r="AI767" s="19"/>
      <c r="AJ767" s="19"/>
      <c r="AK767" s="38">
        <v>0</v>
      </c>
      <c r="AL767" s="15">
        <f t="shared" si="60"/>
        <v>11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/>
      <c r="R770" s="19"/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/>
      <c r="R771" s="19"/>
      <c r="S771" s="19"/>
      <c r="T771" s="19"/>
      <c r="U771" s="19"/>
      <c r="V771" s="29">
        <v>11.594000000000001</v>
      </c>
      <c r="W771" s="15">
        <f t="shared" si="58"/>
        <v>4</v>
      </c>
      <c r="X771" s="16">
        <f t="shared" si="59"/>
        <v>0.34500603760565807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>
        <v>0</v>
      </c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0</v>
      </c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/>
      <c r="AG778" s="19"/>
      <c r="AH778" s="19"/>
      <c r="AI778" s="19"/>
      <c r="AJ778" s="19"/>
      <c r="AK778" s="38">
        <v>0</v>
      </c>
      <c r="AL778" s="15">
        <f t="shared" si="76"/>
        <v>1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0</v>
      </c>
      <c r="P779" s="19">
        <v>0</v>
      </c>
      <c r="Q779" s="19"/>
      <c r="R779" s="19"/>
      <c r="S779" s="19"/>
      <c r="T779" s="19"/>
      <c r="U779" s="19"/>
      <c r="V779" s="29">
        <v>13.452</v>
      </c>
      <c r="W779" s="15">
        <f t="shared" si="74"/>
        <v>29</v>
      </c>
      <c r="X779" s="16">
        <f t="shared" si="75"/>
        <v>2.1558132619684804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0</v>
      </c>
      <c r="P783" s="19">
        <v>0</v>
      </c>
      <c r="Q783" s="19"/>
      <c r="R783" s="19"/>
      <c r="S783" s="19"/>
      <c r="T783" s="19"/>
      <c r="U783" s="19"/>
      <c r="V783" s="29" t="s">
        <v>898</v>
      </c>
      <c r="W783" s="15">
        <f t="shared" si="82"/>
        <v>4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0</v>
      </c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/>
      <c r="AG784" s="19"/>
      <c r="AH784" s="19"/>
      <c r="AI784" s="19"/>
      <c r="AJ784" s="19"/>
      <c r="AK784" s="38" t="s">
        <v>898</v>
      </c>
      <c r="AL784" s="15">
        <f t="shared" si="84"/>
        <v>1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2025-07-16T14:02:41Z</dcterms:modified>
</cp:coreProperties>
</file>